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1" sheetId="177" r:id="rId1"/>
  </sheets>
  <definedNames>
    <definedName name="_xlnm.Print_Area" localSheetId="0">C_IV.61!$F$1:$T$58</definedName>
  </definedNames>
  <calcPr calcId="145621"/>
</workbook>
</file>

<file path=xl/calcChain.xml><?xml version="1.0" encoding="utf-8"?>
<calcChain xmlns="http://schemas.openxmlformats.org/spreadsheetml/2006/main">
  <c r="T58" i="177" l="1"/>
  <c r="T19" i="177"/>
  <c r="T18" i="177"/>
  <c r="T17" i="177"/>
  <c r="T16" i="177"/>
  <c r="T15" i="177"/>
  <c r="T14" i="177"/>
  <c r="T13" i="177"/>
  <c r="T12" i="177"/>
  <c r="J11" i="177"/>
  <c r="L11" i="177"/>
  <c r="P11" i="177"/>
  <c r="R11" i="177"/>
  <c r="J12" i="177"/>
  <c r="L12" i="177"/>
  <c r="P12" i="177"/>
  <c r="R12" i="177"/>
  <c r="J13" i="177"/>
  <c r="L13" i="177"/>
  <c r="P13" i="177"/>
  <c r="R13" i="177"/>
  <c r="J14" i="177"/>
  <c r="L14" i="177"/>
  <c r="P14" i="177"/>
  <c r="R14" i="177" s="1"/>
  <c r="J15" i="177"/>
  <c r="L15" i="177"/>
  <c r="L16" i="177" s="1"/>
  <c r="P15" i="177"/>
  <c r="J16" i="177"/>
  <c r="P16" i="177"/>
  <c r="J17" i="177"/>
  <c r="P17" i="177"/>
  <c r="J18" i="177"/>
  <c r="P18" i="177"/>
  <c r="J19" i="177"/>
  <c r="P19" i="177"/>
  <c r="J20" i="177"/>
  <c r="P20" i="177"/>
  <c r="J21" i="177"/>
  <c r="P21" i="177"/>
  <c r="J22" i="177"/>
  <c r="P22" i="177"/>
  <c r="J23" i="177"/>
  <c r="P23" i="177"/>
  <c r="J24" i="177"/>
  <c r="P24" i="177"/>
  <c r="J25" i="177"/>
  <c r="P25" i="177"/>
  <c r="J26" i="177"/>
  <c r="P26" i="177"/>
  <c r="J27" i="177"/>
  <c r="P27" i="177"/>
  <c r="J28" i="177"/>
  <c r="P28" i="177"/>
  <c r="J29" i="177"/>
  <c r="P29" i="177"/>
  <c r="J30" i="177"/>
  <c r="P30" i="177"/>
  <c r="J31" i="177"/>
  <c r="P31" i="177"/>
  <c r="J32" i="177"/>
  <c r="P32" i="177"/>
  <c r="J33" i="177"/>
  <c r="P33" i="177"/>
  <c r="J34" i="177"/>
  <c r="P34" i="177"/>
  <c r="J35" i="177"/>
  <c r="P35" i="177"/>
  <c r="J36" i="177"/>
  <c r="P36" i="177"/>
  <c r="J37" i="177"/>
  <c r="P37" i="177"/>
  <c r="J38" i="177"/>
  <c r="P38" i="177"/>
  <c r="J39" i="177"/>
  <c r="P39" i="177"/>
  <c r="J40" i="177"/>
  <c r="P40" i="177"/>
  <c r="J41" i="177"/>
  <c r="P41" i="177"/>
  <c r="J42" i="177"/>
  <c r="P42" i="177"/>
  <c r="J43" i="177"/>
  <c r="P43" i="177"/>
  <c r="J44" i="177"/>
  <c r="P44" i="177"/>
  <c r="J45" i="177"/>
  <c r="P45" i="177"/>
  <c r="J46" i="177"/>
  <c r="P46" i="177"/>
  <c r="J47" i="177"/>
  <c r="P47" i="177"/>
  <c r="J48" i="177"/>
  <c r="P48" i="177"/>
  <c r="J49" i="177"/>
  <c r="P49" i="177"/>
  <c r="J50" i="177"/>
  <c r="P50" i="177"/>
  <c r="J51" i="177"/>
  <c r="P51" i="177"/>
  <c r="J52" i="177"/>
  <c r="P52" i="177"/>
  <c r="J53" i="177"/>
  <c r="P53" i="177"/>
  <c r="J54" i="177"/>
  <c r="P54" i="177"/>
  <c r="J55" i="177"/>
  <c r="P55" i="177"/>
  <c r="J56" i="177"/>
  <c r="P56" i="177"/>
  <c r="J57" i="177"/>
  <c r="P57" i="177"/>
  <c r="J58" i="177"/>
  <c r="P58" i="177"/>
  <c r="L17" i="177" l="1"/>
  <c r="L18" i="177" s="1"/>
  <c r="L19" i="177" s="1"/>
  <c r="L20" i="177" s="1"/>
  <c r="L21" i="177" s="1"/>
  <c r="L22" i="177" s="1"/>
  <c r="L23" i="177" s="1"/>
  <c r="L24" i="177" s="1"/>
  <c r="L25" i="177" s="1"/>
  <c r="L26" i="177" s="1"/>
  <c r="L27" i="177" s="1"/>
  <c r="L28" i="177" s="1"/>
  <c r="L29" i="177" s="1"/>
  <c r="L30" i="177" s="1"/>
  <c r="L31" i="177" s="1"/>
  <c r="L32" i="177" s="1"/>
  <c r="L33" i="177" s="1"/>
  <c r="L34" i="177" s="1"/>
  <c r="L35" i="177" s="1"/>
  <c r="L36" i="177" s="1"/>
  <c r="L37" i="177" s="1"/>
  <c r="L38" i="177" s="1"/>
  <c r="L39" i="177" s="1"/>
  <c r="L40" i="177" s="1"/>
  <c r="R15" i="177"/>
  <c r="R16" i="177" s="1"/>
  <c r="R17" i="177" s="1"/>
  <c r="R18" i="177" s="1"/>
  <c r="R19" i="177" s="1"/>
  <c r="R20" i="177" s="1"/>
  <c r="R21" i="177" s="1"/>
  <c r="R22" i="177" s="1"/>
  <c r="R23" i="177" s="1"/>
  <c r="R24" i="177" s="1"/>
  <c r="R25" i="177" s="1"/>
  <c r="R26" i="177" s="1"/>
  <c r="R27" i="177" s="1"/>
  <c r="R28" i="177" s="1"/>
  <c r="R29" i="177" s="1"/>
  <c r="R30" i="177" s="1"/>
  <c r="R31" i="177" s="1"/>
  <c r="R32" i="177" s="1"/>
  <c r="R33" i="177" s="1"/>
  <c r="R34" i="177" s="1"/>
  <c r="R35" i="177" s="1"/>
  <c r="R36" i="177" s="1"/>
  <c r="R37" i="177" s="1"/>
  <c r="R38" i="177" s="1"/>
  <c r="R39" i="177" s="1"/>
  <c r="L41" i="177"/>
  <c r="L42" i="177" s="1"/>
  <c r="L43" i="177" s="1"/>
  <c r="L44" i="177" s="1"/>
  <c r="L45" i="177" s="1"/>
  <c r="L46" i="177" s="1"/>
  <c r="L47" i="177" s="1"/>
  <c r="L48" i="177" s="1"/>
  <c r="L49" i="177" s="1"/>
  <c r="L50" i="177" s="1"/>
  <c r="L51" i="177" s="1"/>
  <c r="L52" i="177" s="1"/>
  <c r="L53" i="177" s="1"/>
  <c r="L54" i="177" s="1"/>
  <c r="L55" i="177" s="1"/>
  <c r="L56" i="177" s="1"/>
  <c r="L57" i="177" s="1"/>
  <c r="R40" i="177"/>
  <c r="R41" i="177" s="1"/>
  <c r="R42" i="177" s="1"/>
  <c r="R43" i="177" s="1"/>
  <c r="R44" i="177" s="1"/>
  <c r="R45" i="177" s="1"/>
  <c r="R46" i="177" s="1"/>
  <c r="R47" i="177" s="1"/>
  <c r="R48" i="177" s="1"/>
  <c r="R49" i="177" s="1"/>
  <c r="R50" i="177" s="1"/>
  <c r="R51" i="177" s="1"/>
  <c r="R52" i="177" s="1"/>
  <c r="R53" i="177" s="1"/>
  <c r="R54" i="177" s="1"/>
  <c r="R55" i="177" s="1"/>
  <c r="R56" i="177" s="1"/>
  <c r="R57" i="177" s="1"/>
</calcChain>
</file>

<file path=xl/sharedStrings.xml><?xml version="1.0" encoding="utf-8"?>
<sst xmlns="http://schemas.openxmlformats.org/spreadsheetml/2006/main" count="101" uniqueCount="61">
  <si>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</si>
  <si>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</si>
  <si>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</si>
  <si>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</si>
  <si>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</si>
  <si>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</si>
  <si>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</si>
  <si>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</si>
  <si>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</si>
  <si>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</si>
  <si>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</si>
  <si>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</si>
  <si>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</si>
  <si>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</si>
  <si>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</si>
  <si>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</si>
  <si>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</si>
  <si>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</si>
  <si>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</si>
  <si>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</si>
  <si>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</si>
  <si>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</si>
  <si>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</si>
  <si>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</si>
  <si>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</si>
  <si>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</si>
  <si>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</si>
  <si>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</si>
  <si>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</si>
  <si>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</si>
  <si>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</si>
  <si>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</si>
  <si>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</si>
  <si>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</si>
  <si>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</si>
  <si>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</si>
  <si>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</si>
  <si>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</si>
  <si>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</si>
  <si>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</si>
  <si>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</si>
  <si>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</si>
  <si>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</si>
  <si>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</si>
  <si>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</si>
  <si>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</si>
  <si>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</si>
  <si>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</si>
  <si>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</si>
  <si>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</si>
  <si>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</si>
  <si>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</si>
  <si>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</si>
  <si>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</si>
  <si>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</si>
  <si>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</si>
  <si>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IV.61. </t>
    </r>
    <r>
      <rPr>
        <b/>
        <sz val="14"/>
        <rFont val="Times New Roman"/>
        <family val="1"/>
      </rPr>
      <t>Deducción por obtención de rendimientos del trabajo o de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</si>
  <si>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</si>
  <si>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</si>
  <si>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actividades económicas.  Ejercicio 2011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</si>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</sst>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right" vertical="center" indent="2"/>
    </xf>
    <xf numFmtId="3" fontId="8" fillId="0" borderId="2" xfId="0" applyNumberFormat="1" applyFont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2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E1:Y58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35" t="s">
        <v>53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36" t="s">
        <v>56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5"/>
      <c r="V3" s="5"/>
      <c r="W3" s="5"/>
      <c r="X3" s="5"/>
      <c r="Y3" s="5"/>
    </row>
    <row r="4" spans="5:25" ht="18" customHeight="1" x14ac:dyDescent="0.3">
      <c r="E4" s="4"/>
      <c r="F4" s="34" t="s">
        <v>59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33" t="s">
        <v>57</v>
      </c>
      <c r="G6" s="7"/>
      <c r="H6" s="32" t="s">
        <v>49</v>
      </c>
      <c r="I6" s="32"/>
      <c r="J6" s="32"/>
      <c r="K6" s="32"/>
      <c r="L6" s="32"/>
      <c r="M6" s="16"/>
      <c r="N6" s="32" t="s">
        <v>0</v>
      </c>
      <c r="O6" s="32"/>
      <c r="P6" s="32"/>
      <c r="Q6" s="32"/>
      <c r="R6" s="32"/>
      <c r="S6" s="16"/>
      <c r="T6" s="38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33"/>
      <c r="G7" s="7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38"/>
    </row>
    <row r="8" spans="5:25" ht="15" customHeight="1" x14ac:dyDescent="0.2">
      <c r="E8" s="4"/>
      <c r="F8" s="33"/>
      <c r="G8" s="7"/>
      <c r="H8" s="31" t="s">
        <v>1</v>
      </c>
      <c r="I8" s="8"/>
      <c r="J8" s="31" t="s">
        <v>50</v>
      </c>
      <c r="K8" s="8"/>
      <c r="L8" s="31" t="s">
        <v>51</v>
      </c>
      <c r="M8" s="15"/>
      <c r="N8" s="30" t="s">
        <v>54</v>
      </c>
      <c r="O8" s="7"/>
      <c r="P8" s="31" t="s">
        <v>50</v>
      </c>
      <c r="Q8" s="8"/>
      <c r="R8" s="37" t="s">
        <v>51</v>
      </c>
      <c r="S8" s="16"/>
      <c r="T8" s="38"/>
      <c r="U8" s="5"/>
      <c r="V8" s="5"/>
      <c r="W8" s="5"/>
      <c r="X8" s="5"/>
      <c r="Y8" s="5"/>
    </row>
    <row r="9" spans="5:25" ht="15" customHeight="1" x14ac:dyDescent="0.25">
      <c r="E9" s="4"/>
      <c r="F9" s="33"/>
      <c r="G9" s="7"/>
      <c r="H9" s="31"/>
      <c r="I9" s="8"/>
      <c r="J9" s="31"/>
      <c r="K9" s="8"/>
      <c r="L9" s="31"/>
      <c r="M9" s="15"/>
      <c r="N9" s="9" t="s">
        <v>55</v>
      </c>
      <c r="O9" s="7"/>
      <c r="P9" s="31"/>
      <c r="Q9" s="8"/>
      <c r="R9" s="37"/>
      <c r="S9" s="16"/>
      <c r="T9" s="38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15"/>
      <c r="M10" s="15"/>
      <c r="N10" s="7"/>
      <c r="O10" s="7"/>
      <c r="P10" s="16"/>
      <c r="Q10" s="16"/>
      <c r="R10" s="16"/>
      <c r="S10" s="16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42" t="s">
        <v>2</v>
      </c>
      <c r="G11" s="42"/>
      <c r="H11" s="10">
        <v>0</v>
      </c>
      <c r="I11" s="10"/>
      <c r="J11" s="17">
        <f t="shared" ref="J11:J57" si="0">+H11/H$58*100</f>
        <v>0</v>
      </c>
      <c r="K11" s="18"/>
      <c r="L11" s="17">
        <f>+J11</f>
        <v>0</v>
      </c>
      <c r="M11" s="18"/>
      <c r="N11" s="11">
        <v>0</v>
      </c>
      <c r="O11" s="10"/>
      <c r="P11" s="17">
        <f t="shared" ref="P11:P57" si="1">+N11/N$58*100</f>
        <v>0</v>
      </c>
      <c r="Q11" s="18"/>
      <c r="R11" s="17">
        <f>+P11</f>
        <v>0</v>
      </c>
      <c r="S11" s="18"/>
      <c r="T11" s="39" t="s">
        <v>60</v>
      </c>
      <c r="V11" s="6"/>
    </row>
    <row r="12" spans="5:25" ht="15" customHeight="1" x14ac:dyDescent="0.2">
      <c r="E12" s="2"/>
      <c r="F12" s="42" t="s">
        <v>3</v>
      </c>
      <c r="G12" s="42"/>
      <c r="H12" s="10">
        <v>131</v>
      </c>
      <c r="I12" s="10"/>
      <c r="J12" s="17">
        <f t="shared" si="0"/>
        <v>6.1530281587932169E-3</v>
      </c>
      <c r="K12" s="18"/>
      <c r="L12" s="17">
        <f t="shared" ref="L12:L57" si="2">+L11+J12</f>
        <v>6.1530281587932169E-3</v>
      </c>
      <c r="M12" s="18"/>
      <c r="N12" s="11">
        <v>1.6950259999999998E-2</v>
      </c>
      <c r="O12" s="10"/>
      <c r="P12" s="17">
        <f t="shared" si="1"/>
        <v>4.1628587808088501E-3</v>
      </c>
      <c r="Q12" s="18"/>
      <c r="R12" s="20">
        <f t="shared" ref="R12:R57" si="3">+R11+P12</f>
        <v>4.1628587808088501E-3</v>
      </c>
      <c r="S12" s="18"/>
      <c r="T12" s="19">
        <f t="shared" ref="T12:T58" si="4">N12*1000/H12*1000</f>
        <v>129.39129770992363</v>
      </c>
      <c r="V12" s="6"/>
    </row>
    <row r="13" spans="5:25" ht="15" customHeight="1" x14ac:dyDescent="0.2">
      <c r="E13" s="2"/>
      <c r="F13" s="42" t="s">
        <v>4</v>
      </c>
      <c r="G13" s="42"/>
      <c r="H13" s="10">
        <v>167</v>
      </c>
      <c r="I13" s="10"/>
      <c r="J13" s="17">
        <f t="shared" si="0"/>
        <v>7.843936660446315E-3</v>
      </c>
      <c r="K13" s="18"/>
      <c r="L13" s="17">
        <f t="shared" si="2"/>
        <v>1.3996964819239531E-2</v>
      </c>
      <c r="M13" s="18"/>
      <c r="N13" s="11">
        <v>5.7823260000000001E-2</v>
      </c>
      <c r="O13" s="10"/>
      <c r="P13" s="17">
        <f t="shared" si="1"/>
        <v>1.4200965980816412E-2</v>
      </c>
      <c r="Q13" s="18"/>
      <c r="R13" s="20">
        <f t="shared" si="3"/>
        <v>1.8363824761625264E-2</v>
      </c>
      <c r="S13" s="18"/>
      <c r="T13" s="19">
        <f t="shared" si="4"/>
        <v>346.24706586826346</v>
      </c>
      <c r="V13" s="6"/>
    </row>
    <row r="14" spans="5:25" ht="15" customHeight="1" x14ac:dyDescent="0.2">
      <c r="E14" s="2"/>
      <c r="F14" s="42" t="s">
        <v>5</v>
      </c>
      <c r="G14" s="42"/>
      <c r="H14" s="10">
        <v>164</v>
      </c>
      <c r="I14" s="10"/>
      <c r="J14" s="17">
        <f t="shared" si="0"/>
        <v>7.7030276186418906E-3</v>
      </c>
      <c r="K14" s="18"/>
      <c r="L14" s="17">
        <f t="shared" si="2"/>
        <v>2.169999243788142E-2</v>
      </c>
      <c r="M14" s="18"/>
      <c r="N14" s="11">
        <v>5.9971709999999998E-2</v>
      </c>
      <c r="O14" s="10"/>
      <c r="P14" s="17">
        <f t="shared" si="1"/>
        <v>1.4728609447502395E-2</v>
      </c>
      <c r="Q14" s="18"/>
      <c r="R14" s="20">
        <f t="shared" si="3"/>
        <v>3.3092434209127657E-2</v>
      </c>
      <c r="S14" s="18"/>
      <c r="T14" s="19">
        <f t="shared" si="4"/>
        <v>365.68115853658531</v>
      </c>
      <c r="V14" s="6"/>
    </row>
    <row r="15" spans="5:25" ht="15" customHeight="1" x14ac:dyDescent="0.2">
      <c r="E15" s="2"/>
      <c r="F15" s="43" t="s">
        <v>6</v>
      </c>
      <c r="G15" s="43"/>
      <c r="H15" s="12">
        <v>92745</v>
      </c>
      <c r="I15" s="12"/>
      <c r="J15" s="21">
        <f t="shared" si="0"/>
        <v>4.3562030273837937</v>
      </c>
      <c r="K15" s="22"/>
      <c r="L15" s="21">
        <f t="shared" si="2"/>
        <v>4.3779030198216748</v>
      </c>
      <c r="M15" s="22"/>
      <c r="N15" s="13">
        <v>9.0624865000000003</v>
      </c>
      <c r="O15" s="12"/>
      <c r="P15" s="21">
        <f t="shared" si="1"/>
        <v>2.22567981272775</v>
      </c>
      <c r="Q15" s="22"/>
      <c r="R15" s="23">
        <f t="shared" si="3"/>
        <v>2.2587722469368776</v>
      </c>
      <c r="S15" s="22"/>
      <c r="T15" s="24">
        <f t="shared" si="4"/>
        <v>97.714016928136289</v>
      </c>
      <c r="V15" s="6"/>
    </row>
    <row r="16" spans="5:25" ht="15" customHeight="1" x14ac:dyDescent="0.2">
      <c r="F16" s="42" t="s">
        <v>7</v>
      </c>
      <c r="G16" s="42"/>
      <c r="H16" s="10">
        <v>286237</v>
      </c>
      <c r="I16" s="10"/>
      <c r="J16" s="17">
        <f t="shared" si="0"/>
        <v>13.444460466324381</v>
      </c>
      <c r="K16" s="18"/>
      <c r="L16" s="17">
        <f t="shared" si="2"/>
        <v>17.822363486146056</v>
      </c>
      <c r="M16" s="18"/>
      <c r="N16" s="11">
        <v>80.461269909999999</v>
      </c>
      <c r="O16" s="10"/>
      <c r="P16" s="17">
        <f t="shared" si="1"/>
        <v>19.760694169875535</v>
      </c>
      <c r="Q16" s="18"/>
      <c r="R16" s="20">
        <f t="shared" si="3"/>
        <v>22.019466416812413</v>
      </c>
      <c r="S16" s="18"/>
      <c r="T16" s="19">
        <f t="shared" si="4"/>
        <v>281.1001719204715</v>
      </c>
      <c r="V16" s="6"/>
    </row>
    <row r="17" spans="6:22" ht="15" customHeight="1" x14ac:dyDescent="0.2">
      <c r="F17" s="42" t="s">
        <v>8</v>
      </c>
      <c r="G17" s="42"/>
      <c r="H17" s="10">
        <v>451329</v>
      </c>
      <c r="I17" s="10"/>
      <c r="J17" s="17">
        <f t="shared" si="0"/>
        <v>21.198778976183082</v>
      </c>
      <c r="K17" s="18"/>
      <c r="L17" s="17">
        <f t="shared" si="2"/>
        <v>39.021142462329138</v>
      </c>
      <c r="M17" s="18"/>
      <c r="N17" s="11">
        <v>143.03705790000001</v>
      </c>
      <c r="O17" s="10"/>
      <c r="P17" s="17">
        <f t="shared" si="1"/>
        <v>35.128845956349878</v>
      </c>
      <c r="Q17" s="18"/>
      <c r="R17" s="20">
        <f t="shared" si="3"/>
        <v>57.148312373162291</v>
      </c>
      <c r="S17" s="18"/>
      <c r="T17" s="19">
        <f t="shared" si="4"/>
        <v>316.92414602208146</v>
      </c>
      <c r="V17" s="6"/>
    </row>
    <row r="18" spans="6:22" ht="15" customHeight="1" x14ac:dyDescent="0.2">
      <c r="F18" s="42" t="s">
        <v>9</v>
      </c>
      <c r="G18" s="42"/>
      <c r="H18" s="10">
        <v>564616</v>
      </c>
      <c r="I18" s="10"/>
      <c r="J18" s="17">
        <f t="shared" si="0"/>
        <v>26.519833182482376</v>
      </c>
      <c r="K18" s="18"/>
      <c r="L18" s="17">
        <f t="shared" si="2"/>
        <v>65.54097564481151</v>
      </c>
      <c r="M18" s="18"/>
      <c r="N18" s="11">
        <v>121.38264583</v>
      </c>
      <c r="O18" s="10"/>
      <c r="P18" s="17">
        <f t="shared" si="1"/>
        <v>29.810682138871396</v>
      </c>
      <c r="Q18" s="18"/>
      <c r="R18" s="20">
        <f t="shared" si="3"/>
        <v>86.958994512033684</v>
      </c>
      <c r="S18" s="18"/>
      <c r="T18" s="19">
        <f t="shared" si="4"/>
        <v>214.98265339629057</v>
      </c>
      <c r="V18" s="6"/>
    </row>
    <row r="19" spans="6:22" ht="15" customHeight="1" x14ac:dyDescent="0.2">
      <c r="F19" s="42" t="s">
        <v>10</v>
      </c>
      <c r="G19" s="42"/>
      <c r="H19" s="10">
        <v>733644</v>
      </c>
      <c r="I19" s="10"/>
      <c r="J19" s="17">
        <f t="shared" si="0"/>
        <v>34.459024355188483</v>
      </c>
      <c r="K19" s="18"/>
      <c r="L19" s="17">
        <f t="shared" si="2"/>
        <v>100</v>
      </c>
      <c r="M19" s="18"/>
      <c r="N19" s="11">
        <v>53.100151920000002</v>
      </c>
      <c r="O19" s="10"/>
      <c r="P19" s="17">
        <f t="shared" si="1"/>
        <v>13.041005487966316</v>
      </c>
      <c r="Q19" s="18"/>
      <c r="R19" s="20">
        <f t="shared" si="3"/>
        <v>100</v>
      </c>
      <c r="S19" s="18"/>
      <c r="T19" s="19">
        <f t="shared" si="4"/>
        <v>72.378635850630559</v>
      </c>
      <c r="V19" s="6"/>
    </row>
    <row r="20" spans="6:22" ht="15" customHeight="1" x14ac:dyDescent="0.2">
      <c r="F20" s="43" t="s">
        <v>11</v>
      </c>
      <c r="G20" s="43"/>
      <c r="H20" s="12">
        <v>0</v>
      </c>
      <c r="I20" s="12"/>
      <c r="J20" s="21">
        <f t="shared" si="0"/>
        <v>0</v>
      </c>
      <c r="K20" s="22"/>
      <c r="L20" s="21">
        <f t="shared" si="2"/>
        <v>100</v>
      </c>
      <c r="M20" s="22"/>
      <c r="N20" s="13">
        <v>0</v>
      </c>
      <c r="O20" s="12"/>
      <c r="P20" s="21">
        <f t="shared" si="1"/>
        <v>0</v>
      </c>
      <c r="Q20" s="22"/>
      <c r="R20" s="23">
        <f t="shared" si="3"/>
        <v>100</v>
      </c>
      <c r="S20" s="22"/>
      <c r="T20" s="40" t="s">
        <v>60</v>
      </c>
      <c r="V20" s="6"/>
    </row>
    <row r="21" spans="6:22" ht="15" customHeight="1" x14ac:dyDescent="0.2">
      <c r="F21" s="42" t="s">
        <v>12</v>
      </c>
      <c r="G21" s="42"/>
      <c r="H21" s="10">
        <v>0</v>
      </c>
      <c r="I21" s="10"/>
      <c r="J21" s="17">
        <f t="shared" si="0"/>
        <v>0</v>
      </c>
      <c r="K21" s="18"/>
      <c r="L21" s="17">
        <f t="shared" si="2"/>
        <v>100</v>
      </c>
      <c r="M21" s="18"/>
      <c r="N21" s="11">
        <v>0</v>
      </c>
      <c r="O21" s="10"/>
      <c r="P21" s="17">
        <f t="shared" si="1"/>
        <v>0</v>
      </c>
      <c r="Q21" s="18"/>
      <c r="R21" s="20">
        <f t="shared" si="3"/>
        <v>100</v>
      </c>
      <c r="S21" s="18"/>
      <c r="T21" s="39" t="s">
        <v>60</v>
      </c>
      <c r="V21" s="6"/>
    </row>
    <row r="22" spans="6:22" ht="15" customHeight="1" x14ac:dyDescent="0.2">
      <c r="F22" s="42" t="s">
        <v>13</v>
      </c>
      <c r="G22" s="42"/>
      <c r="H22" s="10">
        <v>0</v>
      </c>
      <c r="I22" s="10"/>
      <c r="J22" s="17">
        <f t="shared" si="0"/>
        <v>0</v>
      </c>
      <c r="K22" s="18"/>
      <c r="L22" s="17">
        <f t="shared" si="2"/>
        <v>100</v>
      </c>
      <c r="M22" s="18"/>
      <c r="N22" s="11">
        <v>0</v>
      </c>
      <c r="O22" s="10"/>
      <c r="P22" s="17">
        <f t="shared" si="1"/>
        <v>0</v>
      </c>
      <c r="Q22" s="18"/>
      <c r="R22" s="20">
        <f t="shared" si="3"/>
        <v>100</v>
      </c>
      <c r="S22" s="18"/>
      <c r="T22" s="39" t="s">
        <v>60</v>
      </c>
      <c r="V22" s="6"/>
    </row>
    <row r="23" spans="6:22" ht="15" customHeight="1" x14ac:dyDescent="0.2">
      <c r="F23" s="42" t="s">
        <v>14</v>
      </c>
      <c r="G23" s="42"/>
      <c r="H23" s="10">
        <v>0</v>
      </c>
      <c r="I23" s="10"/>
      <c r="J23" s="17">
        <f t="shared" si="0"/>
        <v>0</v>
      </c>
      <c r="K23" s="18"/>
      <c r="L23" s="17">
        <f t="shared" si="2"/>
        <v>100</v>
      </c>
      <c r="M23" s="18"/>
      <c r="N23" s="11">
        <v>0</v>
      </c>
      <c r="O23" s="10"/>
      <c r="P23" s="17">
        <f t="shared" si="1"/>
        <v>0</v>
      </c>
      <c r="Q23" s="18"/>
      <c r="R23" s="20">
        <f t="shared" si="3"/>
        <v>100</v>
      </c>
      <c r="S23" s="18"/>
      <c r="T23" s="39" t="s">
        <v>60</v>
      </c>
      <c r="V23" s="6"/>
    </row>
    <row r="24" spans="6:22" ht="15" customHeight="1" x14ac:dyDescent="0.2">
      <c r="F24" s="42" t="s">
        <v>15</v>
      </c>
      <c r="G24" s="42"/>
      <c r="H24" s="10">
        <v>0</v>
      </c>
      <c r="I24" s="10"/>
      <c r="J24" s="17">
        <f t="shared" si="0"/>
        <v>0</v>
      </c>
      <c r="K24" s="18"/>
      <c r="L24" s="17">
        <f t="shared" si="2"/>
        <v>100</v>
      </c>
      <c r="M24" s="18"/>
      <c r="N24" s="11">
        <v>0</v>
      </c>
      <c r="O24" s="10"/>
      <c r="P24" s="17">
        <f t="shared" si="1"/>
        <v>0</v>
      </c>
      <c r="Q24" s="18"/>
      <c r="R24" s="20">
        <f t="shared" si="3"/>
        <v>100</v>
      </c>
      <c r="S24" s="18"/>
      <c r="T24" s="39" t="s">
        <v>60</v>
      </c>
      <c r="V24" s="6"/>
    </row>
    <row r="25" spans="6:22" ht="15" customHeight="1" x14ac:dyDescent="0.2">
      <c r="F25" s="43" t="s">
        <v>16</v>
      </c>
      <c r="G25" s="43"/>
      <c r="H25" s="12">
        <v>0</v>
      </c>
      <c r="I25" s="12"/>
      <c r="J25" s="21">
        <f t="shared" si="0"/>
        <v>0</v>
      </c>
      <c r="K25" s="22"/>
      <c r="L25" s="21">
        <f t="shared" si="2"/>
        <v>100</v>
      </c>
      <c r="M25" s="22"/>
      <c r="N25" s="13">
        <v>0</v>
      </c>
      <c r="O25" s="12"/>
      <c r="P25" s="21">
        <f t="shared" si="1"/>
        <v>0</v>
      </c>
      <c r="Q25" s="22"/>
      <c r="R25" s="23">
        <f t="shared" si="3"/>
        <v>100</v>
      </c>
      <c r="S25" s="22"/>
      <c r="T25" s="41" t="s">
        <v>60</v>
      </c>
      <c r="V25" s="6"/>
    </row>
    <row r="26" spans="6:22" ht="15" customHeight="1" x14ac:dyDescent="0.2">
      <c r="F26" s="42" t="s">
        <v>17</v>
      </c>
      <c r="G26" s="42"/>
      <c r="H26" s="10">
        <v>0</v>
      </c>
      <c r="I26" s="10"/>
      <c r="J26" s="17">
        <f t="shared" si="0"/>
        <v>0</v>
      </c>
      <c r="K26" s="18"/>
      <c r="L26" s="17">
        <f t="shared" si="2"/>
        <v>100</v>
      </c>
      <c r="M26" s="18"/>
      <c r="N26" s="11">
        <v>0</v>
      </c>
      <c r="O26" s="10"/>
      <c r="P26" s="17">
        <f t="shared" si="1"/>
        <v>0</v>
      </c>
      <c r="Q26" s="18"/>
      <c r="R26" s="20">
        <f t="shared" si="3"/>
        <v>100</v>
      </c>
      <c r="S26" s="18"/>
      <c r="T26" s="39" t="s">
        <v>60</v>
      </c>
      <c r="V26" s="6"/>
    </row>
    <row r="27" spans="6:22" ht="15" customHeight="1" x14ac:dyDescent="0.2">
      <c r="F27" s="42" t="s">
        <v>18</v>
      </c>
      <c r="G27" s="42"/>
      <c r="H27" s="10">
        <v>0</v>
      </c>
      <c r="I27" s="10"/>
      <c r="J27" s="17">
        <f t="shared" si="0"/>
        <v>0</v>
      </c>
      <c r="K27" s="18"/>
      <c r="L27" s="17">
        <f t="shared" si="2"/>
        <v>100</v>
      </c>
      <c r="M27" s="18"/>
      <c r="N27" s="11">
        <v>0</v>
      </c>
      <c r="O27" s="10"/>
      <c r="P27" s="17">
        <f t="shared" si="1"/>
        <v>0</v>
      </c>
      <c r="Q27" s="18"/>
      <c r="R27" s="20">
        <f t="shared" si="3"/>
        <v>100</v>
      </c>
      <c r="S27" s="18"/>
      <c r="T27" s="39" t="s">
        <v>60</v>
      </c>
      <c r="V27" s="6"/>
    </row>
    <row r="28" spans="6:22" ht="15" customHeight="1" x14ac:dyDescent="0.2">
      <c r="F28" s="42" t="s">
        <v>19</v>
      </c>
      <c r="G28" s="42"/>
      <c r="H28" s="10">
        <v>0</v>
      </c>
      <c r="I28" s="10"/>
      <c r="J28" s="17">
        <f t="shared" si="0"/>
        <v>0</v>
      </c>
      <c r="K28" s="18"/>
      <c r="L28" s="17">
        <f t="shared" si="2"/>
        <v>100</v>
      </c>
      <c r="M28" s="18"/>
      <c r="N28" s="11">
        <v>0</v>
      </c>
      <c r="O28" s="10"/>
      <c r="P28" s="17">
        <f t="shared" si="1"/>
        <v>0</v>
      </c>
      <c r="Q28" s="18"/>
      <c r="R28" s="20">
        <f t="shared" si="3"/>
        <v>100</v>
      </c>
      <c r="S28" s="18"/>
      <c r="T28" s="39" t="s">
        <v>60</v>
      </c>
      <c r="V28" s="6"/>
    </row>
    <row r="29" spans="6:22" ht="15" customHeight="1" x14ac:dyDescent="0.2">
      <c r="F29" s="42" t="s">
        <v>20</v>
      </c>
      <c r="G29" s="42"/>
      <c r="H29" s="10">
        <v>0</v>
      </c>
      <c r="I29" s="10"/>
      <c r="J29" s="17">
        <f t="shared" si="0"/>
        <v>0</v>
      </c>
      <c r="K29" s="18"/>
      <c r="L29" s="17">
        <f t="shared" si="2"/>
        <v>100</v>
      </c>
      <c r="M29" s="18"/>
      <c r="N29" s="11">
        <v>0</v>
      </c>
      <c r="O29" s="10"/>
      <c r="P29" s="17">
        <f t="shared" si="1"/>
        <v>0</v>
      </c>
      <c r="Q29" s="18"/>
      <c r="R29" s="20">
        <f t="shared" si="3"/>
        <v>100</v>
      </c>
      <c r="S29" s="18"/>
      <c r="T29" s="39" t="s">
        <v>60</v>
      </c>
      <c r="V29" s="6"/>
    </row>
    <row r="30" spans="6:22" ht="15" customHeight="1" x14ac:dyDescent="0.2">
      <c r="F30" s="43" t="s">
        <v>21</v>
      </c>
      <c r="G30" s="43"/>
      <c r="H30" s="12">
        <v>0</v>
      </c>
      <c r="I30" s="12"/>
      <c r="J30" s="21">
        <f t="shared" si="0"/>
        <v>0</v>
      </c>
      <c r="K30" s="22"/>
      <c r="L30" s="21">
        <f t="shared" si="2"/>
        <v>100</v>
      </c>
      <c r="M30" s="22"/>
      <c r="N30" s="13">
        <v>0</v>
      </c>
      <c r="O30" s="12"/>
      <c r="P30" s="21">
        <f t="shared" si="1"/>
        <v>0</v>
      </c>
      <c r="Q30" s="22"/>
      <c r="R30" s="23">
        <f t="shared" si="3"/>
        <v>100</v>
      </c>
      <c r="S30" s="22"/>
      <c r="T30" s="41" t="s">
        <v>60</v>
      </c>
      <c r="V30" s="6"/>
    </row>
    <row r="31" spans="6:22" ht="15" customHeight="1" x14ac:dyDescent="0.2">
      <c r="F31" s="42" t="s">
        <v>22</v>
      </c>
      <c r="G31" s="42"/>
      <c r="H31" s="10">
        <v>0</v>
      </c>
      <c r="I31" s="10"/>
      <c r="J31" s="17">
        <f t="shared" si="0"/>
        <v>0</v>
      </c>
      <c r="K31" s="18"/>
      <c r="L31" s="17">
        <f t="shared" si="2"/>
        <v>100</v>
      </c>
      <c r="M31" s="18"/>
      <c r="N31" s="11">
        <v>0</v>
      </c>
      <c r="O31" s="10"/>
      <c r="P31" s="17">
        <f t="shared" si="1"/>
        <v>0</v>
      </c>
      <c r="Q31" s="18"/>
      <c r="R31" s="20">
        <f t="shared" si="3"/>
        <v>100</v>
      </c>
      <c r="S31" s="18"/>
      <c r="T31" s="39" t="s">
        <v>60</v>
      </c>
      <c r="V31" s="6"/>
    </row>
    <row r="32" spans="6:22" ht="15" customHeight="1" x14ac:dyDescent="0.2">
      <c r="F32" s="42" t="s">
        <v>23</v>
      </c>
      <c r="G32" s="42"/>
      <c r="H32" s="10">
        <v>0</v>
      </c>
      <c r="I32" s="10"/>
      <c r="J32" s="17">
        <f t="shared" si="0"/>
        <v>0</v>
      </c>
      <c r="K32" s="18"/>
      <c r="L32" s="17">
        <f t="shared" si="2"/>
        <v>100</v>
      </c>
      <c r="M32" s="18"/>
      <c r="N32" s="11">
        <v>0</v>
      </c>
      <c r="O32" s="10"/>
      <c r="P32" s="17">
        <f t="shared" si="1"/>
        <v>0</v>
      </c>
      <c r="Q32" s="18"/>
      <c r="R32" s="20">
        <f t="shared" si="3"/>
        <v>100</v>
      </c>
      <c r="S32" s="18"/>
      <c r="T32" s="39" t="s">
        <v>60</v>
      </c>
      <c r="V32" s="6"/>
    </row>
    <row r="33" spans="6:22" ht="15" customHeight="1" x14ac:dyDescent="0.2">
      <c r="F33" s="42" t="s">
        <v>24</v>
      </c>
      <c r="G33" s="42"/>
      <c r="H33" s="10">
        <v>0</v>
      </c>
      <c r="I33" s="10"/>
      <c r="J33" s="17">
        <f t="shared" si="0"/>
        <v>0</v>
      </c>
      <c r="K33" s="18"/>
      <c r="L33" s="17">
        <f t="shared" si="2"/>
        <v>100</v>
      </c>
      <c r="M33" s="18"/>
      <c r="N33" s="11">
        <v>0</v>
      </c>
      <c r="O33" s="10"/>
      <c r="P33" s="17">
        <f t="shared" si="1"/>
        <v>0</v>
      </c>
      <c r="Q33" s="18"/>
      <c r="R33" s="20">
        <f t="shared" si="3"/>
        <v>100</v>
      </c>
      <c r="S33" s="18"/>
      <c r="T33" s="39" t="s">
        <v>60</v>
      </c>
      <c r="V33" s="6"/>
    </row>
    <row r="34" spans="6:22" ht="15" customHeight="1" x14ac:dyDescent="0.2">
      <c r="F34" s="42" t="s">
        <v>25</v>
      </c>
      <c r="G34" s="42"/>
      <c r="H34" s="10">
        <v>0</v>
      </c>
      <c r="I34" s="10"/>
      <c r="J34" s="17">
        <f t="shared" si="0"/>
        <v>0</v>
      </c>
      <c r="K34" s="18"/>
      <c r="L34" s="17">
        <f t="shared" si="2"/>
        <v>100</v>
      </c>
      <c r="M34" s="18"/>
      <c r="N34" s="11">
        <v>0</v>
      </c>
      <c r="O34" s="10"/>
      <c r="P34" s="17">
        <f t="shared" si="1"/>
        <v>0</v>
      </c>
      <c r="Q34" s="18"/>
      <c r="R34" s="20">
        <f t="shared" si="3"/>
        <v>100</v>
      </c>
      <c r="S34" s="18"/>
      <c r="T34" s="39" t="s">
        <v>60</v>
      </c>
      <c r="V34" s="6"/>
    </row>
    <row r="35" spans="6:22" ht="15" customHeight="1" x14ac:dyDescent="0.2">
      <c r="F35" s="43" t="s">
        <v>26</v>
      </c>
      <c r="G35" s="43"/>
      <c r="H35" s="12">
        <v>0</v>
      </c>
      <c r="I35" s="12"/>
      <c r="J35" s="21">
        <f t="shared" si="0"/>
        <v>0</v>
      </c>
      <c r="K35" s="22"/>
      <c r="L35" s="21">
        <f t="shared" si="2"/>
        <v>100</v>
      </c>
      <c r="M35" s="22"/>
      <c r="N35" s="13">
        <v>0</v>
      </c>
      <c r="O35" s="12"/>
      <c r="P35" s="21">
        <f t="shared" si="1"/>
        <v>0</v>
      </c>
      <c r="Q35" s="22"/>
      <c r="R35" s="23">
        <f t="shared" si="3"/>
        <v>100</v>
      </c>
      <c r="S35" s="22"/>
      <c r="T35" s="41" t="s">
        <v>60</v>
      </c>
      <c r="V35" s="6"/>
    </row>
    <row r="36" spans="6:22" ht="15" customHeight="1" x14ac:dyDescent="0.2">
      <c r="F36" s="42" t="s">
        <v>27</v>
      </c>
      <c r="G36" s="42"/>
      <c r="H36" s="10">
        <v>0</v>
      </c>
      <c r="I36" s="10"/>
      <c r="J36" s="17">
        <f t="shared" si="0"/>
        <v>0</v>
      </c>
      <c r="K36" s="18"/>
      <c r="L36" s="17">
        <f t="shared" si="2"/>
        <v>100</v>
      </c>
      <c r="M36" s="18"/>
      <c r="N36" s="11">
        <v>0</v>
      </c>
      <c r="O36" s="10"/>
      <c r="P36" s="17">
        <f t="shared" si="1"/>
        <v>0</v>
      </c>
      <c r="Q36" s="18"/>
      <c r="R36" s="20">
        <f t="shared" si="3"/>
        <v>100</v>
      </c>
      <c r="S36" s="18"/>
      <c r="T36" s="39" t="s">
        <v>60</v>
      </c>
      <c r="V36" s="6"/>
    </row>
    <row r="37" spans="6:22" ht="15" customHeight="1" x14ac:dyDescent="0.2">
      <c r="F37" s="42" t="s">
        <v>28</v>
      </c>
      <c r="G37" s="42"/>
      <c r="H37" s="10">
        <v>0</v>
      </c>
      <c r="I37" s="10"/>
      <c r="J37" s="17">
        <f t="shared" si="0"/>
        <v>0</v>
      </c>
      <c r="K37" s="18"/>
      <c r="L37" s="17">
        <f t="shared" si="2"/>
        <v>100</v>
      </c>
      <c r="M37" s="18"/>
      <c r="N37" s="11">
        <v>0</v>
      </c>
      <c r="O37" s="10"/>
      <c r="P37" s="17">
        <f t="shared" si="1"/>
        <v>0</v>
      </c>
      <c r="Q37" s="18"/>
      <c r="R37" s="20">
        <f t="shared" si="3"/>
        <v>100</v>
      </c>
      <c r="S37" s="18"/>
      <c r="T37" s="39" t="s">
        <v>60</v>
      </c>
      <c r="V37" s="6"/>
    </row>
    <row r="38" spans="6:22" ht="15" customHeight="1" x14ac:dyDescent="0.2">
      <c r="F38" s="42" t="s">
        <v>29</v>
      </c>
      <c r="G38" s="42"/>
      <c r="H38" s="10">
        <v>0</v>
      </c>
      <c r="I38" s="10"/>
      <c r="J38" s="17">
        <f t="shared" si="0"/>
        <v>0</v>
      </c>
      <c r="K38" s="18"/>
      <c r="L38" s="17">
        <f t="shared" si="2"/>
        <v>100</v>
      </c>
      <c r="M38" s="18"/>
      <c r="N38" s="11">
        <v>0</v>
      </c>
      <c r="O38" s="10"/>
      <c r="P38" s="17">
        <f t="shared" si="1"/>
        <v>0</v>
      </c>
      <c r="Q38" s="18"/>
      <c r="R38" s="20">
        <f t="shared" si="3"/>
        <v>100</v>
      </c>
      <c r="S38" s="18"/>
      <c r="T38" s="39" t="s">
        <v>60</v>
      </c>
      <c r="V38" s="6"/>
    </row>
    <row r="39" spans="6:22" ht="15" customHeight="1" x14ac:dyDescent="0.2">
      <c r="F39" s="42" t="s">
        <v>30</v>
      </c>
      <c r="G39" s="42"/>
      <c r="H39" s="10">
        <v>0</v>
      </c>
      <c r="I39" s="10"/>
      <c r="J39" s="17">
        <f t="shared" si="0"/>
        <v>0</v>
      </c>
      <c r="K39" s="18"/>
      <c r="L39" s="17">
        <f t="shared" si="2"/>
        <v>100</v>
      </c>
      <c r="M39" s="18"/>
      <c r="N39" s="11">
        <v>0</v>
      </c>
      <c r="O39" s="10"/>
      <c r="P39" s="17">
        <f t="shared" si="1"/>
        <v>0</v>
      </c>
      <c r="Q39" s="18"/>
      <c r="R39" s="20">
        <f t="shared" si="3"/>
        <v>100</v>
      </c>
      <c r="S39" s="18"/>
      <c r="T39" s="39" t="s">
        <v>60</v>
      </c>
      <c r="V39" s="6"/>
    </row>
    <row r="40" spans="6:22" ht="15" customHeight="1" x14ac:dyDescent="0.2">
      <c r="F40" s="43" t="s">
        <v>31</v>
      </c>
      <c r="G40" s="43"/>
      <c r="H40" s="12">
        <v>0</v>
      </c>
      <c r="I40" s="12"/>
      <c r="J40" s="21">
        <f t="shared" si="0"/>
        <v>0</v>
      </c>
      <c r="K40" s="22"/>
      <c r="L40" s="21">
        <f t="shared" si="2"/>
        <v>100</v>
      </c>
      <c r="M40" s="22"/>
      <c r="N40" s="13">
        <v>0</v>
      </c>
      <c r="O40" s="12"/>
      <c r="P40" s="21">
        <f t="shared" si="1"/>
        <v>0</v>
      </c>
      <c r="Q40" s="22"/>
      <c r="R40" s="23">
        <f t="shared" si="3"/>
        <v>100</v>
      </c>
      <c r="S40" s="22"/>
      <c r="T40" s="41" t="s">
        <v>60</v>
      </c>
      <c r="V40" s="6"/>
    </row>
    <row r="41" spans="6:22" ht="15" customHeight="1" x14ac:dyDescent="0.2">
      <c r="F41" s="42" t="s">
        <v>32</v>
      </c>
      <c r="G41" s="42"/>
      <c r="H41" s="10">
        <v>0</v>
      </c>
      <c r="I41" s="10"/>
      <c r="J41" s="17">
        <f t="shared" si="0"/>
        <v>0</v>
      </c>
      <c r="K41" s="18"/>
      <c r="L41" s="17">
        <f t="shared" si="2"/>
        <v>100</v>
      </c>
      <c r="M41" s="18"/>
      <c r="N41" s="11">
        <v>0</v>
      </c>
      <c r="O41" s="10"/>
      <c r="P41" s="17">
        <f t="shared" si="1"/>
        <v>0</v>
      </c>
      <c r="Q41" s="18"/>
      <c r="R41" s="20">
        <f t="shared" si="3"/>
        <v>100</v>
      </c>
      <c r="S41" s="18"/>
      <c r="T41" s="39" t="s">
        <v>60</v>
      </c>
      <c r="V41" s="6"/>
    </row>
    <row r="42" spans="6:22" ht="15" customHeight="1" x14ac:dyDescent="0.2">
      <c r="F42" s="42" t="s">
        <v>33</v>
      </c>
      <c r="G42" s="42"/>
      <c r="H42" s="10">
        <v>0</v>
      </c>
      <c r="I42" s="10"/>
      <c r="J42" s="17">
        <f t="shared" si="0"/>
        <v>0</v>
      </c>
      <c r="K42" s="18"/>
      <c r="L42" s="17">
        <f t="shared" si="2"/>
        <v>100</v>
      </c>
      <c r="M42" s="18"/>
      <c r="N42" s="11">
        <v>0</v>
      </c>
      <c r="O42" s="10"/>
      <c r="P42" s="17">
        <f t="shared" si="1"/>
        <v>0</v>
      </c>
      <c r="Q42" s="18"/>
      <c r="R42" s="20">
        <f t="shared" si="3"/>
        <v>100</v>
      </c>
      <c r="S42" s="18"/>
      <c r="T42" s="39" t="s">
        <v>60</v>
      </c>
      <c r="V42" s="6"/>
    </row>
    <row r="43" spans="6:22" ht="15" customHeight="1" x14ac:dyDescent="0.2">
      <c r="F43" s="42" t="s">
        <v>34</v>
      </c>
      <c r="G43" s="42"/>
      <c r="H43" s="10">
        <v>0</v>
      </c>
      <c r="I43" s="10"/>
      <c r="J43" s="17">
        <f t="shared" si="0"/>
        <v>0</v>
      </c>
      <c r="K43" s="18"/>
      <c r="L43" s="17">
        <f t="shared" si="2"/>
        <v>100</v>
      </c>
      <c r="M43" s="18"/>
      <c r="N43" s="11">
        <v>0</v>
      </c>
      <c r="O43" s="10"/>
      <c r="P43" s="17">
        <f t="shared" si="1"/>
        <v>0</v>
      </c>
      <c r="Q43" s="18"/>
      <c r="R43" s="20">
        <f t="shared" si="3"/>
        <v>100</v>
      </c>
      <c r="S43" s="18"/>
      <c r="T43" s="39" t="s">
        <v>60</v>
      </c>
      <c r="V43" s="6"/>
    </row>
    <row r="44" spans="6:22" ht="15" customHeight="1" x14ac:dyDescent="0.2">
      <c r="F44" s="42" t="s">
        <v>35</v>
      </c>
      <c r="G44" s="42"/>
      <c r="H44" s="10">
        <v>0</v>
      </c>
      <c r="I44" s="10"/>
      <c r="J44" s="17">
        <f t="shared" si="0"/>
        <v>0</v>
      </c>
      <c r="K44" s="18"/>
      <c r="L44" s="17">
        <f t="shared" si="2"/>
        <v>100</v>
      </c>
      <c r="M44" s="18"/>
      <c r="N44" s="11">
        <v>0</v>
      </c>
      <c r="O44" s="10"/>
      <c r="P44" s="17">
        <f t="shared" si="1"/>
        <v>0</v>
      </c>
      <c r="Q44" s="18"/>
      <c r="R44" s="20">
        <f t="shared" si="3"/>
        <v>100</v>
      </c>
      <c r="S44" s="18"/>
      <c r="T44" s="39" t="s">
        <v>60</v>
      </c>
      <c r="V44" s="6"/>
    </row>
    <row r="45" spans="6:22" ht="15" customHeight="1" x14ac:dyDescent="0.2">
      <c r="F45" s="43" t="s">
        <v>36</v>
      </c>
      <c r="G45" s="43"/>
      <c r="H45" s="12">
        <v>0</v>
      </c>
      <c r="I45" s="12"/>
      <c r="J45" s="21">
        <f t="shared" si="0"/>
        <v>0</v>
      </c>
      <c r="K45" s="22"/>
      <c r="L45" s="21">
        <f t="shared" si="2"/>
        <v>100</v>
      </c>
      <c r="M45" s="22"/>
      <c r="N45" s="13">
        <v>0</v>
      </c>
      <c r="O45" s="12"/>
      <c r="P45" s="21">
        <f t="shared" si="1"/>
        <v>0</v>
      </c>
      <c r="Q45" s="22"/>
      <c r="R45" s="23">
        <f t="shared" si="3"/>
        <v>100</v>
      </c>
      <c r="S45" s="22"/>
      <c r="T45" s="41" t="s">
        <v>60</v>
      </c>
      <c r="V45" s="6"/>
    </row>
    <row r="46" spans="6:22" ht="15" customHeight="1" x14ac:dyDescent="0.2">
      <c r="F46" s="42" t="s">
        <v>37</v>
      </c>
      <c r="G46" s="42"/>
      <c r="H46" s="10">
        <v>0</v>
      </c>
      <c r="I46" s="10"/>
      <c r="J46" s="17">
        <f t="shared" si="0"/>
        <v>0</v>
      </c>
      <c r="K46" s="18"/>
      <c r="L46" s="17">
        <f t="shared" si="2"/>
        <v>100</v>
      </c>
      <c r="M46" s="18"/>
      <c r="N46" s="11">
        <v>0</v>
      </c>
      <c r="O46" s="10"/>
      <c r="P46" s="17">
        <f t="shared" si="1"/>
        <v>0</v>
      </c>
      <c r="Q46" s="18"/>
      <c r="R46" s="20">
        <f t="shared" si="3"/>
        <v>100</v>
      </c>
      <c r="S46" s="18"/>
      <c r="T46" s="39" t="s">
        <v>60</v>
      </c>
      <c r="V46" s="6"/>
    </row>
    <row r="47" spans="6:22" ht="15" customHeight="1" x14ac:dyDescent="0.2">
      <c r="F47" s="42" t="s">
        <v>38</v>
      </c>
      <c r="G47" s="42"/>
      <c r="H47" s="10">
        <v>0</v>
      </c>
      <c r="I47" s="10"/>
      <c r="J47" s="17">
        <f t="shared" si="0"/>
        <v>0</v>
      </c>
      <c r="K47" s="18"/>
      <c r="L47" s="17">
        <f t="shared" si="2"/>
        <v>100</v>
      </c>
      <c r="M47" s="18"/>
      <c r="N47" s="11">
        <v>0</v>
      </c>
      <c r="O47" s="10"/>
      <c r="P47" s="17">
        <f t="shared" si="1"/>
        <v>0</v>
      </c>
      <c r="Q47" s="18"/>
      <c r="R47" s="20">
        <f t="shared" si="3"/>
        <v>100</v>
      </c>
      <c r="S47" s="18"/>
      <c r="T47" s="39" t="s">
        <v>60</v>
      </c>
      <c r="V47" s="6"/>
    </row>
    <row r="48" spans="6:22" ht="15" customHeight="1" x14ac:dyDescent="0.2">
      <c r="F48" s="42" t="s">
        <v>39</v>
      </c>
      <c r="G48" s="42"/>
      <c r="H48" s="10">
        <v>0</v>
      </c>
      <c r="I48" s="10"/>
      <c r="J48" s="17">
        <f t="shared" si="0"/>
        <v>0</v>
      </c>
      <c r="K48" s="18"/>
      <c r="L48" s="17">
        <f t="shared" si="2"/>
        <v>100</v>
      </c>
      <c r="M48" s="18"/>
      <c r="N48" s="11">
        <v>0</v>
      </c>
      <c r="O48" s="10"/>
      <c r="P48" s="17">
        <f t="shared" si="1"/>
        <v>0</v>
      </c>
      <c r="Q48" s="18"/>
      <c r="R48" s="20">
        <f t="shared" si="3"/>
        <v>100</v>
      </c>
      <c r="S48" s="18"/>
      <c r="T48" s="39" t="s">
        <v>60</v>
      </c>
      <c r="V48" s="6"/>
    </row>
    <row r="49" spans="6:22" ht="15" customHeight="1" x14ac:dyDescent="0.2">
      <c r="F49" s="42" t="s">
        <v>40</v>
      </c>
      <c r="G49" s="42"/>
      <c r="H49" s="10">
        <v>0</v>
      </c>
      <c r="I49" s="10"/>
      <c r="J49" s="17">
        <f t="shared" si="0"/>
        <v>0</v>
      </c>
      <c r="K49" s="18"/>
      <c r="L49" s="17">
        <f t="shared" si="2"/>
        <v>100</v>
      </c>
      <c r="M49" s="18"/>
      <c r="N49" s="11">
        <v>0</v>
      </c>
      <c r="O49" s="10"/>
      <c r="P49" s="17">
        <f t="shared" si="1"/>
        <v>0</v>
      </c>
      <c r="Q49" s="18"/>
      <c r="R49" s="20">
        <f t="shared" si="3"/>
        <v>100</v>
      </c>
      <c r="S49" s="18"/>
      <c r="T49" s="39" t="s">
        <v>60</v>
      </c>
      <c r="V49" s="6"/>
    </row>
    <row r="50" spans="6:22" ht="15" customHeight="1" x14ac:dyDescent="0.2">
      <c r="F50" s="43" t="s">
        <v>41</v>
      </c>
      <c r="G50" s="43"/>
      <c r="H50" s="12">
        <v>0</v>
      </c>
      <c r="I50" s="12"/>
      <c r="J50" s="21">
        <f t="shared" si="0"/>
        <v>0</v>
      </c>
      <c r="K50" s="22"/>
      <c r="L50" s="21">
        <f t="shared" si="2"/>
        <v>100</v>
      </c>
      <c r="M50" s="22"/>
      <c r="N50" s="13">
        <v>0</v>
      </c>
      <c r="O50" s="12"/>
      <c r="P50" s="21">
        <f t="shared" si="1"/>
        <v>0</v>
      </c>
      <c r="Q50" s="22"/>
      <c r="R50" s="23">
        <f t="shared" si="3"/>
        <v>100</v>
      </c>
      <c r="S50" s="22"/>
      <c r="T50" s="41" t="s">
        <v>60</v>
      </c>
      <c r="V50" s="6"/>
    </row>
    <row r="51" spans="6:22" ht="15" customHeight="1" x14ac:dyDescent="0.2">
      <c r="F51" s="42" t="s">
        <v>42</v>
      </c>
      <c r="G51" s="42"/>
      <c r="H51" s="10">
        <v>0</v>
      </c>
      <c r="I51" s="10"/>
      <c r="J51" s="17">
        <f t="shared" si="0"/>
        <v>0</v>
      </c>
      <c r="K51" s="18"/>
      <c r="L51" s="17">
        <f t="shared" si="2"/>
        <v>100</v>
      </c>
      <c r="M51" s="18"/>
      <c r="N51" s="11">
        <v>0</v>
      </c>
      <c r="O51" s="10"/>
      <c r="P51" s="17">
        <f t="shared" si="1"/>
        <v>0</v>
      </c>
      <c r="Q51" s="18"/>
      <c r="R51" s="20">
        <f t="shared" si="3"/>
        <v>100</v>
      </c>
      <c r="S51" s="18"/>
      <c r="T51" s="39" t="s">
        <v>60</v>
      </c>
      <c r="V51" s="6"/>
    </row>
    <row r="52" spans="6:22" ht="15" customHeight="1" x14ac:dyDescent="0.2">
      <c r="F52" s="44" t="s">
        <v>43</v>
      </c>
      <c r="G52" s="44"/>
      <c r="H52" s="10">
        <v>0</v>
      </c>
      <c r="I52" s="10"/>
      <c r="J52" s="17">
        <f t="shared" si="0"/>
        <v>0</v>
      </c>
      <c r="K52" s="18"/>
      <c r="L52" s="17">
        <f t="shared" si="2"/>
        <v>100</v>
      </c>
      <c r="M52" s="18"/>
      <c r="N52" s="11">
        <v>0</v>
      </c>
      <c r="O52" s="10"/>
      <c r="P52" s="17">
        <f t="shared" si="1"/>
        <v>0</v>
      </c>
      <c r="Q52" s="18"/>
      <c r="R52" s="20">
        <f t="shared" si="3"/>
        <v>100</v>
      </c>
      <c r="S52" s="18"/>
      <c r="T52" s="39" t="s">
        <v>60</v>
      </c>
      <c r="V52" s="6"/>
    </row>
    <row r="53" spans="6:22" ht="15" customHeight="1" x14ac:dyDescent="0.2">
      <c r="F53" s="45" t="s">
        <v>44</v>
      </c>
      <c r="G53" s="45"/>
      <c r="H53" s="10">
        <v>0</v>
      </c>
      <c r="I53" s="10"/>
      <c r="J53" s="17">
        <f t="shared" si="0"/>
        <v>0</v>
      </c>
      <c r="K53" s="18"/>
      <c r="L53" s="17">
        <f t="shared" si="2"/>
        <v>100</v>
      </c>
      <c r="M53" s="18"/>
      <c r="N53" s="11">
        <v>0</v>
      </c>
      <c r="O53" s="10"/>
      <c r="P53" s="17">
        <f t="shared" si="1"/>
        <v>0</v>
      </c>
      <c r="Q53" s="18"/>
      <c r="R53" s="20">
        <f t="shared" si="3"/>
        <v>100</v>
      </c>
      <c r="S53" s="18"/>
      <c r="T53" s="39" t="s">
        <v>60</v>
      </c>
      <c r="V53" s="6"/>
    </row>
    <row r="54" spans="6:22" ht="15" customHeight="1" x14ac:dyDescent="0.2">
      <c r="F54" s="45" t="s">
        <v>45</v>
      </c>
      <c r="G54" s="45"/>
      <c r="H54" s="10">
        <v>0</v>
      </c>
      <c r="I54" s="10"/>
      <c r="J54" s="17">
        <f t="shared" si="0"/>
        <v>0</v>
      </c>
      <c r="K54" s="18"/>
      <c r="L54" s="17">
        <f t="shared" si="2"/>
        <v>100</v>
      </c>
      <c r="M54" s="18"/>
      <c r="N54" s="11">
        <v>0</v>
      </c>
      <c r="O54" s="10"/>
      <c r="P54" s="17">
        <f t="shared" si="1"/>
        <v>0</v>
      </c>
      <c r="Q54" s="18"/>
      <c r="R54" s="20">
        <f t="shared" si="3"/>
        <v>100</v>
      </c>
      <c r="S54" s="18"/>
      <c r="T54" s="39" t="s">
        <v>60</v>
      </c>
      <c r="V54" s="6"/>
    </row>
    <row r="55" spans="6:22" ht="15" customHeight="1" x14ac:dyDescent="0.2">
      <c r="F55" s="46" t="s">
        <v>46</v>
      </c>
      <c r="G55" s="46"/>
      <c r="H55" s="12">
        <v>0</v>
      </c>
      <c r="I55" s="12"/>
      <c r="J55" s="21">
        <f t="shared" si="0"/>
        <v>0</v>
      </c>
      <c r="K55" s="22"/>
      <c r="L55" s="21">
        <f t="shared" si="2"/>
        <v>100</v>
      </c>
      <c r="M55" s="22"/>
      <c r="N55" s="13">
        <v>0</v>
      </c>
      <c r="O55" s="12"/>
      <c r="P55" s="21">
        <f t="shared" si="1"/>
        <v>0</v>
      </c>
      <c r="Q55" s="22"/>
      <c r="R55" s="23">
        <f t="shared" si="3"/>
        <v>100</v>
      </c>
      <c r="S55" s="22"/>
      <c r="T55" s="41" t="s">
        <v>60</v>
      </c>
      <c r="V55" s="6"/>
    </row>
    <row r="56" spans="6:22" ht="15" customHeight="1" x14ac:dyDescent="0.2">
      <c r="F56" s="45" t="s">
        <v>47</v>
      </c>
      <c r="G56" s="45"/>
      <c r="H56" s="10">
        <v>0</v>
      </c>
      <c r="I56" s="10"/>
      <c r="J56" s="17">
        <f t="shared" si="0"/>
        <v>0</v>
      </c>
      <c r="K56" s="18"/>
      <c r="L56" s="17">
        <f t="shared" si="2"/>
        <v>100</v>
      </c>
      <c r="M56" s="18"/>
      <c r="N56" s="11">
        <v>0</v>
      </c>
      <c r="O56" s="10"/>
      <c r="P56" s="17">
        <f t="shared" si="1"/>
        <v>0</v>
      </c>
      <c r="Q56" s="18"/>
      <c r="R56" s="20">
        <f t="shared" si="3"/>
        <v>100</v>
      </c>
      <c r="S56" s="18"/>
      <c r="T56" s="39" t="s">
        <v>60</v>
      </c>
      <c r="V56" s="6"/>
    </row>
    <row r="57" spans="6:22" ht="15" customHeight="1" x14ac:dyDescent="0.2">
      <c r="F57" s="45" t="s">
        <v>48</v>
      </c>
      <c r="G57" s="45"/>
      <c r="H57" s="10">
        <v>0</v>
      </c>
      <c r="I57" s="10"/>
      <c r="J57" s="17">
        <f t="shared" si="0"/>
        <v>0</v>
      </c>
      <c r="K57" s="18"/>
      <c r="L57" s="17">
        <f t="shared" si="2"/>
        <v>100</v>
      </c>
      <c r="M57" s="18"/>
      <c r="N57" s="11">
        <v>0</v>
      </c>
      <c r="O57" s="10"/>
      <c r="P57" s="17">
        <f t="shared" si="1"/>
        <v>0</v>
      </c>
      <c r="Q57" s="18"/>
      <c r="R57" s="20">
        <f t="shared" si="3"/>
        <v>100</v>
      </c>
      <c r="S57" s="18"/>
      <c r="T57" s="39" t="s">
        <v>60</v>
      </c>
      <c r="V57" s="6"/>
    </row>
    <row r="58" spans="6:22" ht="15.95" customHeight="1" x14ac:dyDescent="0.2">
      <c r="F58" s="47" t="s">
        <v>52</v>
      </c>
      <c r="G58" s="47"/>
      <c r="H58" s="14">
        <v>2129033</v>
      </c>
      <c r="I58" s="14"/>
      <c r="J58" s="25">
        <f>SUM(J11:J57)</f>
        <v>100</v>
      </c>
      <c r="K58" s="26"/>
      <c r="L58" s="27"/>
      <c r="M58" s="27"/>
      <c r="N58" s="28">
        <v>407.17835729000001</v>
      </c>
      <c r="O58" s="14"/>
      <c r="P58" s="25">
        <f>SUM(P11:P57)</f>
        <v>100</v>
      </c>
      <c r="Q58" s="26"/>
      <c r="R58" s="27"/>
      <c r="S58" s="27"/>
      <c r="T58" s="29">
        <f t="shared" si="4"/>
        <v>191.25037389744548</v>
      </c>
      <c r="V58" s="6"/>
    </row>
  </sheetData>
  <mergeCells count="12">
    <mergeCell ref="H6:L6"/>
    <mergeCell ref="N6:R6"/>
    <mergeCell ref="F6:F9"/>
    <mergeCell ref="F4:T4"/>
    <mergeCell ref="F1:T1"/>
    <mergeCell ref="F3:T3"/>
    <mergeCell ref="H8:H9"/>
    <mergeCell ref="L8:L9"/>
    <mergeCell ref="J8:J9"/>
    <mergeCell ref="P8:P9"/>
    <mergeCell ref="R8:R9"/>
    <mergeCell ref="T6:T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C_IV.61</vt:lpstr>
      <vt:lpstr>C_IV.61!Área_de_impresión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2014-06-12T10:27:43Z</dcterms:modified>
</cp:coreProperties>
</file>