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2" sheetId="178" r:id="rId1"/>
  </sheets>
  <definedNames>
    <definedName name="_xlnm.Print_Area" localSheetId="0">C_IV.62!$F$1:$T$60</definedName>
  </definedNames>
  <calcPr calcId="145621"/>
</workbook>
</file>

<file path=xl/calcChain.xml><?xml version="1.0" encoding="utf-8"?>
<calcChain xmlns="http://schemas.openxmlformats.org/spreadsheetml/2006/main">
  <c r="T58" i="178" l="1"/>
  <c r="T57" i="178"/>
  <c r="T56" i="178"/>
  <c r="T55" i="178"/>
  <c r="T54" i="178"/>
  <c r="T53" i="178"/>
  <c r="T52" i="178"/>
  <c r="T51" i="178"/>
  <c r="T50" i="178"/>
  <c r="T49" i="178"/>
  <c r="T48" i="178"/>
  <c r="T47" i="178"/>
  <c r="T46" i="178"/>
  <c r="T45" i="178"/>
  <c r="T44" i="178"/>
  <c r="T43" i="178"/>
  <c r="T42" i="178"/>
  <c r="T41" i="178"/>
  <c r="T40" i="178"/>
  <c r="T39" i="178"/>
  <c r="T38" i="178"/>
  <c r="T37" i="178"/>
  <c r="T36" i="178"/>
  <c r="T35" i="178"/>
  <c r="T34" i="178"/>
  <c r="T33" i="178"/>
  <c r="T32" i="178"/>
  <c r="T31" i="178"/>
  <c r="T30" i="178"/>
  <c r="T29" i="178"/>
  <c r="T28" i="178"/>
  <c r="T27" i="178"/>
  <c r="T26" i="178"/>
  <c r="T25" i="178"/>
  <c r="T24" i="178"/>
  <c r="T23" i="178"/>
  <c r="T22" i="178"/>
  <c r="T21" i="178"/>
  <c r="T20" i="178"/>
  <c r="T19" i="178"/>
  <c r="T18" i="178"/>
  <c r="T17" i="178"/>
  <c r="T16" i="178"/>
  <c r="T15" i="178"/>
</calcChain>
</file>

<file path=xl/sharedStrings.xml><?xml version="1.0" encoding="utf-8"?>
<sst xmlns="http://schemas.openxmlformats.org/spreadsheetml/2006/main" count="85" uniqueCount="63">
  <si>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</si>
  <si>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</si>
  <si>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</si>
  <si>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</si>
  <si>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</si>
  <si>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</si>
  <si>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</si>
  <si>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</si>
  <si>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</si>
  <si>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</si>
  <si>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</si>
  <si>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</si>
  <si>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</si>
  <si>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</si>
  <si>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</si>
  <si>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</si>
  <si>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</si>
  <si>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</si>
  <si>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</si>
  <si>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</si>
  <si>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</si>
  <si>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</si>
  <si>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</si>
  <si>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</si>
  <si>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</si>
  <si>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</si>
  <si>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</si>
  <si>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</si>
  <si>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</si>
  <si>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</si>
  <si>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</si>
  <si>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</si>
  <si>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</si>
  <si>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</si>
  <si>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</si>
  <si>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</si>
  <si>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</si>
  <si>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</si>
  <si>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</si>
  <si>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</si>
  <si>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</si>
  <si>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</si>
  <si>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</si>
  <si>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</si>
  <si>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</si>
  <si>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</si>
  <si>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</si>
  <si>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</si>
  <si>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</si>
  <si>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</si>
  <si>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</si>
  <si>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</si>
  <si>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</si>
  <si>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</si>
  <si>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</si>
  <si>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</si>
  <si>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IV.62.</t>
    </r>
    <r>
      <rPr>
        <b/>
        <sz val="14"/>
        <rFont val="Times New Roman"/>
        <family val="1"/>
      </rPr>
      <t xml:space="preserve"> Compensación fiscal por deducción en adquisición de vivienda habitual.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</si>
  <si>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</si>
  <si>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</si>
  <si>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t>s.e.:secreto estadístico</t>
  </si>
  <si>
    <t>Ejercicio 2011</t>
  </si>
  <si>
    <t>-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</si>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</sst>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3" fontId="10" fillId="0" borderId="0" xfId="0" applyNumberFormat="1" applyFont="1" applyFill="1" applyBorder="1" applyAlignment="1">
      <alignment horizontal="left" vertical="center" wrapText="1"/>
    </xf>
    <xf numFmtId="3" fontId="8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22"/>
  </sheetPr>
  <dimension ref="E1:Y60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43" t="s">
        <v>56</v>
      </c>
      <c r="G3" s="43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5"/>
      <c r="V3" s="5"/>
      <c r="W3" s="5"/>
      <c r="X3" s="5"/>
      <c r="Y3" s="5"/>
    </row>
    <row r="4" spans="5:25" ht="18" customHeight="1" x14ac:dyDescent="0.3">
      <c r="E4" s="4"/>
      <c r="F4" s="41" t="s">
        <v>60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40" t="s">
        <v>57</v>
      </c>
      <c r="G6" s="7"/>
      <c r="H6" s="39" t="s">
        <v>49</v>
      </c>
      <c r="I6" s="39"/>
      <c r="J6" s="39"/>
      <c r="K6" s="39"/>
      <c r="L6" s="39"/>
      <c r="M6" s="22"/>
      <c r="N6" s="39" t="s">
        <v>0</v>
      </c>
      <c r="O6" s="39"/>
      <c r="P6" s="39"/>
      <c r="Q6" s="39"/>
      <c r="R6" s="39"/>
      <c r="S6" s="22"/>
      <c r="T6" s="46" t="s">
        <v>58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40"/>
      <c r="G7" s="7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46"/>
    </row>
    <row r="8" spans="5:25" ht="15" customHeight="1" x14ac:dyDescent="0.2">
      <c r="E8" s="4"/>
      <c r="F8" s="40"/>
      <c r="G8" s="7"/>
      <c r="H8" s="38" t="s">
        <v>1</v>
      </c>
      <c r="I8" s="8"/>
      <c r="J8" s="38" t="s">
        <v>50</v>
      </c>
      <c r="K8" s="8"/>
      <c r="L8" s="38" t="s">
        <v>51</v>
      </c>
      <c r="M8" s="23"/>
      <c r="N8" s="10" t="s">
        <v>54</v>
      </c>
      <c r="O8" s="7"/>
      <c r="P8" s="38" t="s">
        <v>50</v>
      </c>
      <c r="Q8" s="8"/>
      <c r="R8" s="45" t="s">
        <v>51</v>
      </c>
      <c r="S8" s="24"/>
      <c r="T8" s="46"/>
      <c r="U8" s="5"/>
      <c r="V8" s="5"/>
      <c r="W8" s="5"/>
      <c r="X8" s="5"/>
      <c r="Y8" s="5"/>
    </row>
    <row r="9" spans="5:25" ht="15" customHeight="1" x14ac:dyDescent="0.25">
      <c r="E9" s="4"/>
      <c r="F9" s="40"/>
      <c r="G9" s="7"/>
      <c r="H9" s="38"/>
      <c r="I9" s="8"/>
      <c r="J9" s="38"/>
      <c r="K9" s="8"/>
      <c r="L9" s="38"/>
      <c r="M9" s="23"/>
      <c r="N9" s="9" t="s">
        <v>55</v>
      </c>
      <c r="O9" s="7"/>
      <c r="P9" s="38"/>
      <c r="Q9" s="8"/>
      <c r="R9" s="45"/>
      <c r="S9" s="24"/>
      <c r="T9" s="46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7"/>
      <c r="G10" s="7"/>
      <c r="H10" s="8"/>
      <c r="I10" s="8"/>
      <c r="J10" s="8"/>
      <c r="K10" s="8"/>
      <c r="L10" s="23"/>
      <c r="M10" s="23"/>
      <c r="N10" s="7"/>
      <c r="O10" s="7"/>
      <c r="P10" s="22"/>
      <c r="Q10" s="22"/>
      <c r="R10" s="24"/>
      <c r="S10" s="24"/>
      <c r="T10" s="7"/>
      <c r="U10" s="4"/>
      <c r="V10" s="4"/>
      <c r="W10" s="4"/>
      <c r="X10" s="4"/>
      <c r="Y10" s="4"/>
    </row>
    <row r="11" spans="5:25" ht="15" customHeight="1" x14ac:dyDescent="0.2">
      <c r="E11" s="2"/>
      <c r="F11" s="11" t="s">
        <v>2</v>
      </c>
      <c r="G11" s="11"/>
      <c r="H11" s="12">
        <v>0</v>
      </c>
      <c r="I11" s="12"/>
      <c r="J11" s="25">
        <v>0</v>
      </c>
      <c r="K11" s="26"/>
      <c r="L11" s="25">
        <v>0</v>
      </c>
      <c r="M11" s="26"/>
      <c r="N11" s="13">
        <v>0</v>
      </c>
      <c r="O11" s="12"/>
      <c r="P11" s="25">
        <v>0</v>
      </c>
      <c r="Q11" s="26"/>
      <c r="R11" s="25">
        <v>0</v>
      </c>
      <c r="S11" s="26"/>
      <c r="T11" s="48" t="s">
        <v>61</v>
      </c>
      <c r="V11" s="6"/>
    </row>
    <row r="12" spans="5:25" ht="15" customHeight="1" x14ac:dyDescent="0.2">
      <c r="E12" s="2"/>
      <c r="F12" s="11" t="s">
        <v>3</v>
      </c>
      <c r="G12" s="11"/>
      <c r="H12" s="12" t="s">
        <v>62</v>
      </c>
      <c r="I12" s="12"/>
      <c r="J12" s="25" t="s">
        <v>62</v>
      </c>
      <c r="K12" s="26"/>
      <c r="L12" s="25" t="s">
        <v>62</v>
      </c>
      <c r="M12" s="26"/>
      <c r="N12" s="13" t="s">
        <v>62</v>
      </c>
      <c r="O12" s="12"/>
      <c r="P12" s="25" t="s">
        <v>62</v>
      </c>
      <c r="Q12" s="26"/>
      <c r="R12" s="28" t="s">
        <v>62</v>
      </c>
      <c r="S12" s="26"/>
      <c r="T12" s="27" t="s">
        <v>62</v>
      </c>
      <c r="V12" s="6"/>
    </row>
    <row r="13" spans="5:25" ht="15" customHeight="1" x14ac:dyDescent="0.2">
      <c r="E13" s="2"/>
      <c r="F13" s="11" t="s">
        <v>4</v>
      </c>
      <c r="G13" s="11"/>
      <c r="H13" s="12" t="s">
        <v>62</v>
      </c>
      <c r="I13" s="12"/>
      <c r="J13" s="25" t="s">
        <v>62</v>
      </c>
      <c r="K13" s="26"/>
      <c r="L13" s="25" t="s">
        <v>62</v>
      </c>
      <c r="M13" s="26"/>
      <c r="N13" s="13" t="s">
        <v>62</v>
      </c>
      <c r="O13" s="12"/>
      <c r="P13" s="25" t="s">
        <v>62</v>
      </c>
      <c r="Q13" s="26"/>
      <c r="R13" s="28" t="s">
        <v>62</v>
      </c>
      <c r="S13" s="26"/>
      <c r="T13" s="27" t="s">
        <v>62</v>
      </c>
      <c r="V13" s="6"/>
    </row>
    <row r="14" spans="5:25" ht="15" customHeight="1" x14ac:dyDescent="0.2">
      <c r="E14" s="2"/>
      <c r="F14" s="11" t="s">
        <v>5</v>
      </c>
      <c r="G14" s="11"/>
      <c r="H14" s="12" t="s">
        <v>62</v>
      </c>
      <c r="I14" s="12"/>
      <c r="J14" s="25" t="s">
        <v>62</v>
      </c>
      <c r="K14" s="26"/>
      <c r="L14" s="25" t="s">
        <v>62</v>
      </c>
      <c r="M14" s="26"/>
      <c r="N14" s="13" t="s">
        <v>62</v>
      </c>
      <c r="O14" s="12"/>
      <c r="P14" s="25" t="s">
        <v>62</v>
      </c>
      <c r="Q14" s="26"/>
      <c r="R14" s="28" t="s">
        <v>62</v>
      </c>
      <c r="S14" s="26"/>
      <c r="T14" s="27" t="s">
        <v>62</v>
      </c>
      <c r="V14" s="6"/>
    </row>
    <row r="15" spans="5:25" ht="15" customHeight="1" x14ac:dyDescent="0.2">
      <c r="E15" s="2"/>
      <c r="F15" s="14" t="s">
        <v>6</v>
      </c>
      <c r="G15" s="14"/>
      <c r="H15" s="15">
        <v>466</v>
      </c>
      <c r="I15" s="15"/>
      <c r="J15" s="29">
        <v>1.470424895997415E-2</v>
      </c>
      <c r="K15" s="30"/>
      <c r="L15" s="29">
        <v>1.5082899147784642E-2</v>
      </c>
      <c r="M15" s="30"/>
      <c r="N15" s="16">
        <v>1.5901389999999998E-2</v>
      </c>
      <c r="O15" s="15"/>
      <c r="P15" s="29">
        <v>3.0933309798454561E-3</v>
      </c>
      <c r="Q15" s="30"/>
      <c r="R15" s="31">
        <v>3.4678889441821484E-3</v>
      </c>
      <c r="S15" s="30"/>
      <c r="T15" s="32">
        <f t="shared" ref="T15:T58" si="0">N15*1000/H15*1000</f>
        <v>34.123154506437764</v>
      </c>
      <c r="V15" s="6"/>
    </row>
    <row r="16" spans="5:25" ht="15" customHeight="1" x14ac:dyDescent="0.2">
      <c r="F16" s="11" t="s">
        <v>7</v>
      </c>
      <c r="G16" s="11"/>
      <c r="H16" s="12">
        <v>13729</v>
      </c>
      <c r="I16" s="12"/>
      <c r="J16" s="25">
        <v>0.43320736903752166</v>
      </c>
      <c r="K16" s="26"/>
      <c r="L16" s="25">
        <v>0.44829026818530632</v>
      </c>
      <c r="M16" s="26"/>
      <c r="N16" s="13">
        <v>1.1057892300000001</v>
      </c>
      <c r="O16" s="12"/>
      <c r="P16" s="25">
        <v>0.21511151429770942</v>
      </c>
      <c r="Q16" s="26"/>
      <c r="R16" s="28">
        <v>0.21857940324189157</v>
      </c>
      <c r="S16" s="26"/>
      <c r="T16" s="27">
        <f t="shared" si="0"/>
        <v>80.544047636390133</v>
      </c>
      <c r="V16" s="6"/>
    </row>
    <row r="17" spans="6:22" ht="15" customHeight="1" x14ac:dyDescent="0.2">
      <c r="F17" s="11" t="s">
        <v>8</v>
      </c>
      <c r="G17" s="11"/>
      <c r="H17" s="12">
        <v>56395</v>
      </c>
      <c r="I17" s="12"/>
      <c r="J17" s="25">
        <v>1.77949811179773</v>
      </c>
      <c r="K17" s="26"/>
      <c r="L17" s="25">
        <v>2.2277883799830365</v>
      </c>
      <c r="M17" s="26"/>
      <c r="N17" s="13">
        <v>6.2612829000000003</v>
      </c>
      <c r="O17" s="12"/>
      <c r="P17" s="25">
        <v>1.2180205861340803</v>
      </c>
      <c r="Q17" s="26"/>
      <c r="R17" s="28">
        <v>1.4365999893759718</v>
      </c>
      <c r="S17" s="26"/>
      <c r="T17" s="27">
        <f t="shared" si="0"/>
        <v>111.02549694121821</v>
      </c>
      <c r="V17" s="6"/>
    </row>
    <row r="18" spans="6:22" ht="15" customHeight="1" x14ac:dyDescent="0.2">
      <c r="F18" s="11" t="s">
        <v>9</v>
      </c>
      <c r="G18" s="11"/>
      <c r="H18" s="12">
        <v>100460</v>
      </c>
      <c r="I18" s="12"/>
      <c r="J18" s="25">
        <v>3.1699331556201784</v>
      </c>
      <c r="K18" s="26"/>
      <c r="L18" s="25">
        <v>5.3977215356032149</v>
      </c>
      <c r="M18" s="26"/>
      <c r="N18" s="13">
        <v>13.00835766</v>
      </c>
      <c r="O18" s="12"/>
      <c r="P18" s="25">
        <v>2.530543288768337</v>
      </c>
      <c r="Q18" s="26"/>
      <c r="R18" s="28">
        <v>3.9671432781443086</v>
      </c>
      <c r="S18" s="26"/>
      <c r="T18" s="27">
        <f t="shared" si="0"/>
        <v>129.48793211228349</v>
      </c>
      <c r="V18" s="6"/>
    </row>
    <row r="19" spans="6:22" ht="15" customHeight="1" x14ac:dyDescent="0.2">
      <c r="F19" s="11" t="s">
        <v>10</v>
      </c>
      <c r="G19" s="11"/>
      <c r="H19" s="12">
        <v>156761</v>
      </c>
      <c r="I19" s="12"/>
      <c r="J19" s="25">
        <v>4.9464651742800596</v>
      </c>
      <c r="K19" s="26"/>
      <c r="L19" s="25">
        <v>10.344186709883274</v>
      </c>
      <c r="M19" s="26"/>
      <c r="N19" s="13">
        <v>21.986518579999998</v>
      </c>
      <c r="O19" s="12"/>
      <c r="P19" s="25">
        <v>4.2770838940785509</v>
      </c>
      <c r="Q19" s="26"/>
      <c r="R19" s="28">
        <v>8.2442271722228604</v>
      </c>
      <c r="S19" s="26"/>
      <c r="T19" s="27">
        <f t="shared" si="0"/>
        <v>140.25502886559795</v>
      </c>
      <c r="V19" s="6"/>
    </row>
    <row r="20" spans="6:22" ht="15" customHeight="1" x14ac:dyDescent="0.2">
      <c r="F20" s="14" t="s">
        <v>11</v>
      </c>
      <c r="G20" s="14"/>
      <c r="H20" s="15">
        <v>182459</v>
      </c>
      <c r="I20" s="15"/>
      <c r="J20" s="29">
        <v>5.7573445514762307</v>
      </c>
      <c r="K20" s="30"/>
      <c r="L20" s="29">
        <v>16.101531261359504</v>
      </c>
      <c r="M20" s="30"/>
      <c r="N20" s="16">
        <v>26.681732140000001</v>
      </c>
      <c r="O20" s="15"/>
      <c r="P20" s="29">
        <v>5.190453704022115</v>
      </c>
      <c r="Q20" s="30"/>
      <c r="R20" s="31">
        <v>13.434680876244975</v>
      </c>
      <c r="S20" s="30"/>
      <c r="T20" s="32">
        <f t="shared" si="0"/>
        <v>146.23412459785487</v>
      </c>
      <c r="V20" s="6"/>
    </row>
    <row r="21" spans="6:22" ht="15" customHeight="1" x14ac:dyDescent="0.2">
      <c r="F21" s="11" t="s">
        <v>12</v>
      </c>
      <c r="G21" s="11"/>
      <c r="H21" s="12">
        <v>192180</v>
      </c>
      <c r="I21" s="12"/>
      <c r="J21" s="25">
        <v>6.064082757785048</v>
      </c>
      <c r="K21" s="26"/>
      <c r="L21" s="25">
        <v>22.165614019144552</v>
      </c>
      <c r="M21" s="26"/>
      <c r="N21" s="13">
        <v>28.803298399999999</v>
      </c>
      <c r="O21" s="12"/>
      <c r="P21" s="25">
        <v>5.6031664692491079</v>
      </c>
      <c r="Q21" s="26"/>
      <c r="R21" s="28">
        <v>19.037847345494082</v>
      </c>
      <c r="S21" s="26"/>
      <c r="T21" s="27">
        <f t="shared" si="0"/>
        <v>149.87666978873972</v>
      </c>
      <c r="V21" s="6"/>
    </row>
    <row r="22" spans="6:22" ht="15" customHeight="1" x14ac:dyDescent="0.2">
      <c r="F22" s="11" t="s">
        <v>13</v>
      </c>
      <c r="G22" s="11"/>
      <c r="H22" s="12">
        <v>192423</v>
      </c>
      <c r="I22" s="12"/>
      <c r="J22" s="25">
        <v>6.0717504240882105</v>
      </c>
      <c r="K22" s="26"/>
      <c r="L22" s="25">
        <v>28.237364443232764</v>
      </c>
      <c r="M22" s="26"/>
      <c r="N22" s="13">
        <v>29.567697219999999</v>
      </c>
      <c r="O22" s="12"/>
      <c r="P22" s="25">
        <v>5.7518665860856428</v>
      </c>
      <c r="Q22" s="26"/>
      <c r="R22" s="28">
        <v>24.789713931579726</v>
      </c>
      <c r="S22" s="26"/>
      <c r="T22" s="27">
        <f t="shared" si="0"/>
        <v>153.65989107331242</v>
      </c>
      <c r="V22" s="6"/>
    </row>
    <row r="23" spans="6:22" ht="15" customHeight="1" x14ac:dyDescent="0.2">
      <c r="F23" s="11" t="s">
        <v>14</v>
      </c>
      <c r="G23" s="11"/>
      <c r="H23" s="12">
        <v>185870</v>
      </c>
      <c r="I23" s="12"/>
      <c r="J23" s="25">
        <v>5.8649758673613634</v>
      </c>
      <c r="K23" s="26"/>
      <c r="L23" s="25">
        <v>34.10234031059413</v>
      </c>
      <c r="M23" s="26"/>
      <c r="N23" s="13">
        <v>29.01377257</v>
      </c>
      <c r="O23" s="12"/>
      <c r="P23" s="25">
        <v>5.6441104540528428</v>
      </c>
      <c r="Q23" s="26"/>
      <c r="R23" s="28">
        <v>30.433824385632569</v>
      </c>
      <c r="S23" s="26"/>
      <c r="T23" s="27">
        <f t="shared" si="0"/>
        <v>156.0971247108194</v>
      </c>
      <c r="V23" s="6"/>
    </row>
    <row r="24" spans="6:22" ht="15" customHeight="1" x14ac:dyDescent="0.2">
      <c r="F24" s="11" t="s">
        <v>15</v>
      </c>
      <c r="G24" s="11"/>
      <c r="H24" s="12">
        <v>187526</v>
      </c>
      <c r="I24" s="12"/>
      <c r="J24" s="25">
        <v>5.9172295932792114</v>
      </c>
      <c r="K24" s="26"/>
      <c r="L24" s="25">
        <v>40.019569903873339</v>
      </c>
      <c r="M24" s="26"/>
      <c r="N24" s="13">
        <v>29.452257320000001</v>
      </c>
      <c r="O24" s="12"/>
      <c r="P24" s="25">
        <v>5.7294098185338598</v>
      </c>
      <c r="Q24" s="26"/>
      <c r="R24" s="28">
        <v>36.163234204166429</v>
      </c>
      <c r="S24" s="26"/>
      <c r="T24" s="27">
        <f t="shared" si="0"/>
        <v>157.05692714610242</v>
      </c>
      <c r="V24" s="6"/>
    </row>
    <row r="25" spans="6:22" ht="15" customHeight="1" x14ac:dyDescent="0.2">
      <c r="F25" s="14" t="s">
        <v>16</v>
      </c>
      <c r="G25" s="14"/>
      <c r="H25" s="15">
        <v>163920</v>
      </c>
      <c r="I25" s="15"/>
      <c r="J25" s="29">
        <v>5.1723615654913369</v>
      </c>
      <c r="K25" s="30"/>
      <c r="L25" s="29">
        <v>45.191931469364675</v>
      </c>
      <c r="M25" s="30"/>
      <c r="N25" s="16">
        <v>26.181918890000002</v>
      </c>
      <c r="O25" s="15"/>
      <c r="P25" s="29">
        <v>5.0932239769125829</v>
      </c>
      <c r="Q25" s="30"/>
      <c r="R25" s="31">
        <v>41.256458181079012</v>
      </c>
      <c r="S25" s="30"/>
      <c r="T25" s="32">
        <f t="shared" si="0"/>
        <v>159.72376091996097</v>
      </c>
      <c r="V25" s="6"/>
    </row>
    <row r="26" spans="6:22" ht="15" customHeight="1" x14ac:dyDescent="0.2">
      <c r="F26" s="11" t="s">
        <v>17</v>
      </c>
      <c r="G26" s="11"/>
      <c r="H26" s="12">
        <v>148340</v>
      </c>
      <c r="I26" s="12"/>
      <c r="J26" s="25">
        <v>4.6807474049840456</v>
      </c>
      <c r="K26" s="26"/>
      <c r="L26" s="25">
        <v>49.872678874348722</v>
      </c>
      <c r="M26" s="26"/>
      <c r="N26" s="13">
        <v>23.993578239999998</v>
      </c>
      <c r="O26" s="12"/>
      <c r="P26" s="25">
        <v>4.6675214485738552</v>
      </c>
      <c r="Q26" s="26"/>
      <c r="R26" s="28">
        <v>45.92397962965287</v>
      </c>
      <c r="S26" s="26"/>
      <c r="T26" s="27">
        <f t="shared" si="0"/>
        <v>161.74719050829177</v>
      </c>
      <c r="V26" s="6"/>
    </row>
    <row r="27" spans="6:22" ht="15" customHeight="1" x14ac:dyDescent="0.2">
      <c r="F27" s="11" t="s">
        <v>18</v>
      </c>
      <c r="G27" s="11"/>
      <c r="H27" s="12">
        <v>138170</v>
      </c>
      <c r="I27" s="12"/>
      <c r="J27" s="25">
        <v>4.3598413708146531</v>
      </c>
      <c r="K27" s="26"/>
      <c r="L27" s="25">
        <v>54.232520245163371</v>
      </c>
      <c r="M27" s="26"/>
      <c r="N27" s="13">
        <v>22.593509539999999</v>
      </c>
      <c r="O27" s="12"/>
      <c r="P27" s="25">
        <v>4.3951631274697283</v>
      </c>
      <c r="Q27" s="26"/>
      <c r="R27" s="28">
        <v>50.319142757122599</v>
      </c>
      <c r="S27" s="26"/>
      <c r="T27" s="27">
        <f t="shared" si="0"/>
        <v>163.5196463776507</v>
      </c>
      <c r="V27" s="6"/>
    </row>
    <row r="28" spans="6:22" ht="15" customHeight="1" x14ac:dyDescent="0.2">
      <c r="F28" s="11" t="s">
        <v>19</v>
      </c>
      <c r="G28" s="11"/>
      <c r="H28" s="12">
        <v>128752</v>
      </c>
      <c r="I28" s="12"/>
      <c r="J28" s="25">
        <v>4.0626640817480508</v>
      </c>
      <c r="K28" s="26"/>
      <c r="L28" s="25">
        <v>58.295184326911425</v>
      </c>
      <c r="M28" s="26"/>
      <c r="N28" s="13">
        <v>21.273424079999998</v>
      </c>
      <c r="O28" s="12"/>
      <c r="P28" s="25">
        <v>4.1383641149644355</v>
      </c>
      <c r="Q28" s="26"/>
      <c r="R28" s="28">
        <v>54.457506872087038</v>
      </c>
      <c r="S28" s="26"/>
      <c r="T28" s="27">
        <f t="shared" si="0"/>
        <v>165.22791164409097</v>
      </c>
      <c r="V28" s="6"/>
    </row>
    <row r="29" spans="6:22" ht="15" customHeight="1" x14ac:dyDescent="0.2">
      <c r="F29" s="11" t="s">
        <v>20</v>
      </c>
      <c r="G29" s="11"/>
      <c r="H29" s="12">
        <v>120447</v>
      </c>
      <c r="I29" s="12"/>
      <c r="J29" s="25">
        <v>3.8006065976008725</v>
      </c>
      <c r="K29" s="26"/>
      <c r="L29" s="25">
        <v>62.095790924512301</v>
      </c>
      <c r="M29" s="26"/>
      <c r="N29" s="13">
        <v>20.1723894</v>
      </c>
      <c r="O29" s="12"/>
      <c r="P29" s="25">
        <v>3.9241775133196599</v>
      </c>
      <c r="Q29" s="26"/>
      <c r="R29" s="28">
        <v>58.3816843854067</v>
      </c>
      <c r="S29" s="26"/>
      <c r="T29" s="27">
        <f t="shared" si="0"/>
        <v>167.47938429350671</v>
      </c>
      <c r="V29" s="6"/>
    </row>
    <row r="30" spans="6:22" ht="15" customHeight="1" x14ac:dyDescent="0.2">
      <c r="F30" s="14" t="s">
        <v>21</v>
      </c>
      <c r="G30" s="14"/>
      <c r="H30" s="15">
        <v>111728</v>
      </c>
      <c r="I30" s="15"/>
      <c r="J30" s="29">
        <v>3.5254856819742315</v>
      </c>
      <c r="K30" s="30"/>
      <c r="L30" s="29">
        <v>65.621276606486532</v>
      </c>
      <c r="M30" s="30"/>
      <c r="N30" s="16">
        <v>18.82740334</v>
      </c>
      <c r="O30" s="15"/>
      <c r="P30" s="29">
        <v>3.6625345345072238</v>
      </c>
      <c r="Q30" s="30"/>
      <c r="R30" s="31">
        <v>62.044218919913924</v>
      </c>
      <c r="S30" s="30"/>
      <c r="T30" s="32">
        <f t="shared" si="0"/>
        <v>168.51105667334957</v>
      </c>
      <c r="V30" s="6"/>
    </row>
    <row r="31" spans="6:22" ht="15" customHeight="1" x14ac:dyDescent="0.2">
      <c r="F31" s="11" t="s">
        <v>22</v>
      </c>
      <c r="G31" s="11"/>
      <c r="H31" s="12">
        <v>104649</v>
      </c>
      <c r="I31" s="12"/>
      <c r="J31" s="25">
        <v>3.3021136253483583</v>
      </c>
      <c r="K31" s="26"/>
      <c r="L31" s="25">
        <v>68.923390231834887</v>
      </c>
      <c r="M31" s="26"/>
      <c r="N31" s="13">
        <v>17.823412430000001</v>
      </c>
      <c r="O31" s="12"/>
      <c r="P31" s="25">
        <v>3.4672260623933879</v>
      </c>
      <c r="Q31" s="26"/>
      <c r="R31" s="28">
        <v>65.51144498230731</v>
      </c>
      <c r="S31" s="26"/>
      <c r="T31" s="27">
        <f t="shared" si="0"/>
        <v>170.31612753108007</v>
      </c>
      <c r="V31" s="6"/>
    </row>
    <row r="32" spans="6:22" ht="15" customHeight="1" x14ac:dyDescent="0.2">
      <c r="F32" s="11" t="s">
        <v>23</v>
      </c>
      <c r="G32" s="11"/>
      <c r="H32" s="12">
        <v>188319</v>
      </c>
      <c r="I32" s="12"/>
      <c r="J32" s="25">
        <v>5.9422520598570214</v>
      </c>
      <c r="K32" s="26"/>
      <c r="L32" s="25">
        <v>74.865642291691913</v>
      </c>
      <c r="M32" s="26"/>
      <c r="N32" s="13">
        <v>32.342830149999998</v>
      </c>
      <c r="O32" s="12"/>
      <c r="P32" s="25">
        <v>6.2917190559362846</v>
      </c>
      <c r="Q32" s="26"/>
      <c r="R32" s="28">
        <v>71.803164038243594</v>
      </c>
      <c r="S32" s="26"/>
      <c r="T32" s="27">
        <f t="shared" si="0"/>
        <v>171.74491235616159</v>
      </c>
      <c r="V32" s="6"/>
    </row>
    <row r="33" spans="6:22" ht="15" customHeight="1" x14ac:dyDescent="0.2">
      <c r="F33" s="11" t="s">
        <v>24</v>
      </c>
      <c r="G33" s="11"/>
      <c r="H33" s="12">
        <v>152554</v>
      </c>
      <c r="I33" s="12"/>
      <c r="J33" s="25">
        <v>4.8137167292701646</v>
      </c>
      <c r="K33" s="26"/>
      <c r="L33" s="25">
        <v>79.679359020962082</v>
      </c>
      <c r="M33" s="26"/>
      <c r="N33" s="13">
        <v>26.51860782</v>
      </c>
      <c r="O33" s="12"/>
      <c r="P33" s="25">
        <v>5.1587207855400052</v>
      </c>
      <c r="Q33" s="26"/>
      <c r="R33" s="28">
        <v>76.961884823783606</v>
      </c>
      <c r="S33" s="26"/>
      <c r="T33" s="27">
        <f t="shared" si="0"/>
        <v>173.83095703816355</v>
      </c>
      <c r="V33" s="6"/>
    </row>
    <row r="34" spans="6:22" ht="15" customHeight="1" x14ac:dyDescent="0.2">
      <c r="F34" s="11" t="s">
        <v>25</v>
      </c>
      <c r="G34" s="11"/>
      <c r="H34" s="12">
        <v>111466</v>
      </c>
      <c r="I34" s="12"/>
      <c r="J34" s="25">
        <v>3.5172184862070361</v>
      </c>
      <c r="K34" s="26"/>
      <c r="L34" s="25">
        <v>83.196577507169124</v>
      </c>
      <c r="M34" s="26"/>
      <c r="N34" s="13">
        <v>19.578507809999998</v>
      </c>
      <c r="O34" s="12"/>
      <c r="P34" s="25">
        <v>3.8086484733610848</v>
      </c>
      <c r="Q34" s="26"/>
      <c r="R34" s="28">
        <v>80.770533297144695</v>
      </c>
      <c r="S34" s="26"/>
      <c r="T34" s="27">
        <f t="shared" si="0"/>
        <v>175.6455583765453</v>
      </c>
      <c r="V34" s="6"/>
    </row>
    <row r="35" spans="6:22" ht="15" customHeight="1" x14ac:dyDescent="0.2">
      <c r="F35" s="14" t="s">
        <v>26</v>
      </c>
      <c r="G35" s="14"/>
      <c r="H35" s="15">
        <v>83099</v>
      </c>
      <c r="I35" s="15"/>
      <c r="J35" s="29">
        <v>2.6221209964053473</v>
      </c>
      <c r="K35" s="30"/>
      <c r="L35" s="29">
        <v>85.818698503574467</v>
      </c>
      <c r="M35" s="30"/>
      <c r="N35" s="16">
        <v>14.771831990000001</v>
      </c>
      <c r="O35" s="15"/>
      <c r="P35" s="29">
        <v>2.8735956745755664</v>
      </c>
      <c r="Q35" s="30"/>
      <c r="R35" s="31">
        <v>83.644128971720264</v>
      </c>
      <c r="S35" s="30"/>
      <c r="T35" s="32">
        <f t="shared" si="0"/>
        <v>177.76185020277018</v>
      </c>
      <c r="V35" s="6"/>
    </row>
    <row r="36" spans="6:22" ht="15" customHeight="1" x14ac:dyDescent="0.2">
      <c r="F36" s="11" t="s">
        <v>27</v>
      </c>
      <c r="G36" s="11"/>
      <c r="H36" s="12">
        <v>64467</v>
      </c>
      <c r="I36" s="12"/>
      <c r="J36" s="25">
        <v>2.034203471464922</v>
      </c>
      <c r="K36" s="26"/>
      <c r="L36" s="25">
        <v>87.852901975039387</v>
      </c>
      <c r="M36" s="26"/>
      <c r="N36" s="13">
        <v>11.58535818</v>
      </c>
      <c r="O36" s="12"/>
      <c r="P36" s="25">
        <v>2.2537241946018542</v>
      </c>
      <c r="Q36" s="26"/>
      <c r="R36" s="28">
        <v>85.897853166322122</v>
      </c>
      <c r="S36" s="26"/>
      <c r="T36" s="27">
        <f t="shared" si="0"/>
        <v>179.70990087951975</v>
      </c>
      <c r="V36" s="6"/>
    </row>
    <row r="37" spans="6:22" ht="15" customHeight="1" x14ac:dyDescent="0.2">
      <c r="F37" s="11" t="s">
        <v>28</v>
      </c>
      <c r="G37" s="11"/>
      <c r="H37" s="12">
        <v>52850</v>
      </c>
      <c r="I37" s="12"/>
      <c r="J37" s="25">
        <v>1.6676385354820471</v>
      </c>
      <c r="K37" s="26"/>
      <c r="L37" s="25">
        <v>89.520540510521428</v>
      </c>
      <c r="M37" s="26"/>
      <c r="N37" s="13">
        <v>9.5896201300000001</v>
      </c>
      <c r="O37" s="12"/>
      <c r="P37" s="25">
        <v>1.8654890568106697</v>
      </c>
      <c r="Q37" s="26"/>
      <c r="R37" s="28">
        <v>87.763342223132796</v>
      </c>
      <c r="S37" s="26"/>
      <c r="T37" s="27">
        <f t="shared" si="0"/>
        <v>181.4497659413434</v>
      </c>
      <c r="V37" s="6"/>
    </row>
    <row r="38" spans="6:22" ht="15" customHeight="1" x14ac:dyDescent="0.2">
      <c r="F38" s="11" t="s">
        <v>29</v>
      </c>
      <c r="G38" s="11"/>
      <c r="H38" s="12">
        <v>44315</v>
      </c>
      <c r="I38" s="12"/>
      <c r="J38" s="25">
        <v>1.3983235894018338</v>
      </c>
      <c r="K38" s="26"/>
      <c r="L38" s="25">
        <v>90.918864099923269</v>
      </c>
      <c r="M38" s="26"/>
      <c r="N38" s="13">
        <v>8.1144948699999997</v>
      </c>
      <c r="O38" s="12"/>
      <c r="P38" s="25">
        <v>1.5785298245730737</v>
      </c>
      <c r="Q38" s="26"/>
      <c r="R38" s="28">
        <v>89.341872047705863</v>
      </c>
      <c r="S38" s="26"/>
      <c r="T38" s="27">
        <f t="shared" si="0"/>
        <v>183.1094408213923</v>
      </c>
      <c r="V38" s="6"/>
    </row>
    <row r="39" spans="6:22" ht="15" customHeight="1" x14ac:dyDescent="0.2">
      <c r="F39" s="11" t="s">
        <v>30</v>
      </c>
      <c r="G39" s="11"/>
      <c r="H39" s="12">
        <v>37205</v>
      </c>
      <c r="I39" s="12"/>
      <c r="J39" s="25">
        <v>1.1739733531241163</v>
      </c>
      <c r="K39" s="26"/>
      <c r="L39" s="25">
        <v>92.09283745304738</v>
      </c>
      <c r="M39" s="26"/>
      <c r="N39" s="13">
        <v>6.88246425</v>
      </c>
      <c r="O39" s="12"/>
      <c r="P39" s="25">
        <v>1.3388603060615345</v>
      </c>
      <c r="Q39" s="26"/>
      <c r="R39" s="28">
        <v>90.680732353767397</v>
      </c>
      <c r="S39" s="26"/>
      <c r="T39" s="27">
        <f t="shared" si="0"/>
        <v>184.98761591183981</v>
      </c>
      <c r="V39" s="6"/>
    </row>
    <row r="40" spans="6:22" ht="15" customHeight="1" x14ac:dyDescent="0.2">
      <c r="F40" s="14" t="s">
        <v>31</v>
      </c>
      <c r="G40" s="14"/>
      <c r="H40" s="15">
        <v>31266</v>
      </c>
      <c r="I40" s="15"/>
      <c r="J40" s="29">
        <v>0.98657306434023984</v>
      </c>
      <c r="K40" s="30"/>
      <c r="L40" s="29">
        <v>93.079410517387615</v>
      </c>
      <c r="M40" s="30"/>
      <c r="N40" s="16">
        <v>5.8295806900000002</v>
      </c>
      <c r="O40" s="15"/>
      <c r="P40" s="29">
        <v>1.1340406434837365</v>
      </c>
      <c r="Q40" s="30"/>
      <c r="R40" s="31">
        <v>91.81477299725114</v>
      </c>
      <c r="S40" s="30"/>
      <c r="T40" s="32">
        <f t="shared" si="0"/>
        <v>186.45111910701723</v>
      </c>
      <c r="V40" s="6"/>
    </row>
    <row r="41" spans="6:22" ht="15" customHeight="1" x14ac:dyDescent="0.2">
      <c r="F41" s="11" t="s">
        <v>32</v>
      </c>
      <c r="G41" s="11"/>
      <c r="H41" s="12">
        <v>26646</v>
      </c>
      <c r="I41" s="12"/>
      <c r="J41" s="25">
        <v>0.84079274203320009</v>
      </c>
      <c r="K41" s="26"/>
      <c r="L41" s="25">
        <v>93.920203259420816</v>
      </c>
      <c r="M41" s="26"/>
      <c r="N41" s="13">
        <v>4.9936350000000003</v>
      </c>
      <c r="O41" s="12"/>
      <c r="P41" s="25">
        <v>0.97142236292176776</v>
      </c>
      <c r="Q41" s="26"/>
      <c r="R41" s="28">
        <v>92.786195360172911</v>
      </c>
      <c r="S41" s="26"/>
      <c r="T41" s="27">
        <f t="shared" si="0"/>
        <v>187.40655257824815</v>
      </c>
      <c r="V41" s="6"/>
    </row>
    <row r="42" spans="6:22" ht="15" customHeight="1" x14ac:dyDescent="0.2">
      <c r="F42" s="11" t="s">
        <v>33</v>
      </c>
      <c r="G42" s="11"/>
      <c r="H42" s="12">
        <v>41891</v>
      </c>
      <c r="I42" s="12"/>
      <c r="J42" s="25">
        <v>1.3218362514641142</v>
      </c>
      <c r="K42" s="26"/>
      <c r="L42" s="25">
        <v>95.242039510884936</v>
      </c>
      <c r="M42" s="26"/>
      <c r="N42" s="13">
        <v>7.8906820199999999</v>
      </c>
      <c r="O42" s="12"/>
      <c r="P42" s="25">
        <v>1.534991038178142</v>
      </c>
      <c r="Q42" s="26"/>
      <c r="R42" s="28">
        <v>94.32118639835106</v>
      </c>
      <c r="S42" s="26"/>
      <c r="T42" s="27">
        <f t="shared" si="0"/>
        <v>188.36222625384926</v>
      </c>
      <c r="V42" s="6"/>
    </row>
    <row r="43" spans="6:22" ht="15" customHeight="1" x14ac:dyDescent="0.2">
      <c r="F43" s="11" t="s">
        <v>34</v>
      </c>
      <c r="G43" s="11"/>
      <c r="H43" s="12">
        <v>31951</v>
      </c>
      <c r="I43" s="12"/>
      <c r="J43" s="25">
        <v>1.0081876792277555</v>
      </c>
      <c r="K43" s="26"/>
      <c r="L43" s="25">
        <v>96.250227190112696</v>
      </c>
      <c r="M43" s="26"/>
      <c r="N43" s="13">
        <v>6.0866136500000003</v>
      </c>
      <c r="O43" s="12"/>
      <c r="P43" s="25">
        <v>1.1840418080366077</v>
      </c>
      <c r="Q43" s="26"/>
      <c r="R43" s="28">
        <v>95.50522820638767</v>
      </c>
      <c r="S43" s="26"/>
      <c r="T43" s="27">
        <f t="shared" si="0"/>
        <v>190.49837720259146</v>
      </c>
      <c r="V43" s="6"/>
    </row>
    <row r="44" spans="6:22" ht="15" customHeight="1" x14ac:dyDescent="0.2">
      <c r="F44" s="11" t="s">
        <v>35</v>
      </c>
      <c r="G44" s="11"/>
      <c r="H44" s="12">
        <v>24040</v>
      </c>
      <c r="I44" s="12"/>
      <c r="J44" s="25">
        <v>0.75856254291368796</v>
      </c>
      <c r="K44" s="26"/>
      <c r="L44" s="25">
        <v>97.00878973302639</v>
      </c>
      <c r="M44" s="26"/>
      <c r="N44" s="13">
        <v>4.6045778200000003</v>
      </c>
      <c r="O44" s="12"/>
      <c r="P44" s="25">
        <v>0.89573824802204449</v>
      </c>
      <c r="Q44" s="26"/>
      <c r="R44" s="28">
        <v>96.400966454409712</v>
      </c>
      <c r="S44" s="26"/>
      <c r="T44" s="27">
        <f t="shared" si="0"/>
        <v>191.53817886855242</v>
      </c>
      <c r="V44" s="6"/>
    </row>
    <row r="45" spans="6:22" ht="15" customHeight="1" x14ac:dyDescent="0.2">
      <c r="F45" s="14" t="s">
        <v>36</v>
      </c>
      <c r="G45" s="14"/>
      <c r="H45" s="15">
        <v>18013</v>
      </c>
      <c r="I45" s="15"/>
      <c r="J45" s="29">
        <v>0.56838548608586781</v>
      </c>
      <c r="K45" s="30"/>
      <c r="L45" s="29">
        <v>97.577175219112263</v>
      </c>
      <c r="M45" s="30"/>
      <c r="N45" s="16">
        <v>3.4712171700000001</v>
      </c>
      <c r="O45" s="15"/>
      <c r="P45" s="29">
        <v>0.67526320716191934</v>
      </c>
      <c r="Q45" s="30"/>
      <c r="R45" s="31">
        <v>97.076229661571631</v>
      </c>
      <c r="S45" s="30"/>
      <c r="T45" s="32">
        <f t="shared" si="0"/>
        <v>192.70622161772053</v>
      </c>
      <c r="V45" s="6"/>
    </row>
    <row r="46" spans="6:22" ht="15" customHeight="1" x14ac:dyDescent="0.2">
      <c r="F46" s="11" t="s">
        <v>37</v>
      </c>
      <c r="G46" s="11"/>
      <c r="H46" s="12">
        <v>13787</v>
      </c>
      <c r="I46" s="12"/>
      <c r="J46" s="25">
        <v>0.4350375116119391</v>
      </c>
      <c r="K46" s="26"/>
      <c r="L46" s="25">
        <v>98.012212730724201</v>
      </c>
      <c r="M46" s="26"/>
      <c r="N46" s="13">
        <v>2.6576914700000001</v>
      </c>
      <c r="O46" s="12"/>
      <c r="P46" s="25">
        <v>0.51700633460483725</v>
      </c>
      <c r="Q46" s="26"/>
      <c r="R46" s="28">
        <v>97.593235996176475</v>
      </c>
      <c r="S46" s="26"/>
      <c r="T46" s="27">
        <f t="shared" si="0"/>
        <v>192.76793138463771</v>
      </c>
      <c r="V46" s="6"/>
    </row>
    <row r="47" spans="6:22" ht="15" customHeight="1" x14ac:dyDescent="0.2">
      <c r="F47" s="11" t="s">
        <v>38</v>
      </c>
      <c r="G47" s="11"/>
      <c r="H47" s="12">
        <v>10469</v>
      </c>
      <c r="I47" s="12"/>
      <c r="J47" s="25">
        <v>0.33034073468233771</v>
      </c>
      <c r="K47" s="26"/>
      <c r="L47" s="25">
        <v>98.342553465406539</v>
      </c>
      <c r="M47" s="26"/>
      <c r="N47" s="13">
        <v>2.0256031800000001</v>
      </c>
      <c r="O47" s="12"/>
      <c r="P47" s="25">
        <v>0.39404486460413041</v>
      </c>
      <c r="Q47" s="26"/>
      <c r="R47" s="28">
        <v>97.987280860780601</v>
      </c>
      <c r="S47" s="26"/>
      <c r="T47" s="27">
        <f t="shared" si="0"/>
        <v>193.48583245773236</v>
      </c>
      <c r="V47" s="6"/>
    </row>
    <row r="48" spans="6:22" ht="15" customHeight="1" x14ac:dyDescent="0.2">
      <c r="F48" s="11" t="s">
        <v>39</v>
      </c>
      <c r="G48" s="11"/>
      <c r="H48" s="12">
        <v>23821</v>
      </c>
      <c r="I48" s="12"/>
      <c r="J48" s="25">
        <v>0.75165217698614639</v>
      </c>
      <c r="K48" s="26"/>
      <c r="L48" s="25">
        <v>99.09420564239268</v>
      </c>
      <c r="M48" s="26"/>
      <c r="N48" s="13">
        <v>4.6424540599999995</v>
      </c>
      <c r="O48" s="12"/>
      <c r="P48" s="25">
        <v>0.90310639298245721</v>
      </c>
      <c r="Q48" s="26"/>
      <c r="R48" s="28">
        <v>98.890387253763052</v>
      </c>
      <c r="S48" s="26"/>
      <c r="T48" s="27">
        <f t="shared" si="0"/>
        <v>194.88913395743248</v>
      </c>
      <c r="V48" s="6"/>
    </row>
    <row r="49" spans="6:22" ht="15" customHeight="1" x14ac:dyDescent="0.2">
      <c r="F49" s="11" t="s">
        <v>40</v>
      </c>
      <c r="G49" s="11"/>
      <c r="H49" s="12">
        <v>10939</v>
      </c>
      <c r="I49" s="12"/>
      <c r="J49" s="25">
        <v>0.34517120037158205</v>
      </c>
      <c r="K49" s="26"/>
      <c r="L49" s="25">
        <v>99.439376842764261</v>
      </c>
      <c r="M49" s="26"/>
      <c r="N49" s="13">
        <v>2.1542623999999999</v>
      </c>
      <c r="O49" s="12"/>
      <c r="P49" s="25">
        <v>0.41907321439422746</v>
      </c>
      <c r="Q49" s="26"/>
      <c r="R49" s="28">
        <v>99.309460468157283</v>
      </c>
      <c r="S49" s="26"/>
      <c r="T49" s="27">
        <f t="shared" si="0"/>
        <v>196.93412560563124</v>
      </c>
      <c r="V49" s="6"/>
    </row>
    <row r="50" spans="6:22" ht="15" customHeight="1" x14ac:dyDescent="0.2">
      <c r="F50" s="14" t="s">
        <v>41</v>
      </c>
      <c r="G50" s="14"/>
      <c r="H50" s="15">
        <v>5714</v>
      </c>
      <c r="I50" s="15"/>
      <c r="J50" s="29">
        <v>0.18030059776242982</v>
      </c>
      <c r="K50" s="30"/>
      <c r="L50" s="29">
        <v>99.619677440526686</v>
      </c>
      <c r="M50" s="30"/>
      <c r="N50" s="16">
        <v>1.13150379</v>
      </c>
      <c r="O50" s="15"/>
      <c r="P50" s="29">
        <v>0.22011382196270562</v>
      </c>
      <c r="Q50" s="30"/>
      <c r="R50" s="31">
        <v>99.529574290119996</v>
      </c>
      <c r="S50" s="30"/>
      <c r="T50" s="32">
        <f t="shared" si="0"/>
        <v>198.02306440322016</v>
      </c>
      <c r="V50" s="6"/>
    </row>
    <row r="51" spans="6:22" ht="15" customHeight="1" x14ac:dyDescent="0.2">
      <c r="F51" s="11" t="s">
        <v>42</v>
      </c>
      <c r="G51" s="11"/>
      <c r="H51" s="12">
        <v>3391</v>
      </c>
      <c r="I51" s="12"/>
      <c r="J51" s="25">
        <v>0.10700023223878186</v>
      </c>
      <c r="K51" s="26"/>
      <c r="L51" s="25">
        <v>99.726677672765462</v>
      </c>
      <c r="M51" s="26"/>
      <c r="N51" s="13">
        <v>0.67977644999999998</v>
      </c>
      <c r="O51" s="12"/>
      <c r="P51" s="25">
        <v>0.13223834848113064</v>
      </c>
      <c r="Q51" s="26"/>
      <c r="R51" s="28">
        <v>99.66181263860112</v>
      </c>
      <c r="S51" s="26"/>
      <c r="T51" s="27">
        <f t="shared" si="0"/>
        <v>200.46489236213506</v>
      </c>
      <c r="V51" s="6"/>
    </row>
    <row r="52" spans="6:22" ht="15" customHeight="1" x14ac:dyDescent="0.2">
      <c r="F52" s="17" t="s">
        <v>43</v>
      </c>
      <c r="G52" s="17"/>
      <c r="H52" s="12">
        <v>2225</v>
      </c>
      <c r="I52" s="12"/>
      <c r="J52" s="25">
        <v>7.0208055656528934E-2</v>
      </c>
      <c r="K52" s="26"/>
      <c r="L52" s="25">
        <v>99.796885728421984</v>
      </c>
      <c r="M52" s="26"/>
      <c r="N52" s="13">
        <v>0.44874676000000002</v>
      </c>
      <c r="O52" s="12"/>
      <c r="P52" s="25">
        <v>8.7295654959300667E-2</v>
      </c>
      <c r="Q52" s="26"/>
      <c r="R52" s="28">
        <v>99.749108293560425</v>
      </c>
      <c r="S52" s="26"/>
      <c r="T52" s="27">
        <f t="shared" si="0"/>
        <v>201.68393707865167</v>
      </c>
      <c r="V52" s="6"/>
    </row>
    <row r="53" spans="6:22" ht="15" customHeight="1" x14ac:dyDescent="0.2">
      <c r="F53" s="18" t="s">
        <v>44</v>
      </c>
      <c r="G53" s="18"/>
      <c r="H53" s="12">
        <v>1388</v>
      </c>
      <c r="I53" s="12"/>
      <c r="J53" s="25">
        <v>4.3797205056747043E-2</v>
      </c>
      <c r="K53" s="26"/>
      <c r="L53" s="25">
        <v>99.840682933478732</v>
      </c>
      <c r="M53" s="26"/>
      <c r="N53" s="13">
        <v>0.27425753000000003</v>
      </c>
      <c r="O53" s="12"/>
      <c r="P53" s="25">
        <v>5.3351896532623545E-2</v>
      </c>
      <c r="Q53" s="26"/>
      <c r="R53" s="28">
        <v>99.802460190093043</v>
      </c>
      <c r="S53" s="26"/>
      <c r="T53" s="27">
        <f t="shared" si="0"/>
        <v>197.59188040345825</v>
      </c>
      <c r="V53" s="6"/>
    </row>
    <row r="54" spans="6:22" ht="15" customHeight="1" x14ac:dyDescent="0.2">
      <c r="F54" s="18" t="s">
        <v>45</v>
      </c>
      <c r="G54" s="18"/>
      <c r="H54" s="12">
        <v>2974</v>
      </c>
      <c r="I54" s="12"/>
      <c r="J54" s="25">
        <v>9.3842138212367213E-2</v>
      </c>
      <c r="K54" s="26"/>
      <c r="L54" s="25">
        <v>99.934525071691098</v>
      </c>
      <c r="M54" s="26"/>
      <c r="N54" s="13">
        <v>0.59317095999999991</v>
      </c>
      <c r="O54" s="12"/>
      <c r="P54" s="25">
        <v>0.11539079960385035</v>
      </c>
      <c r="Q54" s="26"/>
      <c r="R54" s="28">
        <v>99.917850989696888</v>
      </c>
      <c r="S54" s="26"/>
      <c r="T54" s="27">
        <f t="shared" si="0"/>
        <v>199.45223940820441</v>
      </c>
      <c r="V54" s="6"/>
    </row>
    <row r="55" spans="6:22" ht="15" customHeight="1" x14ac:dyDescent="0.2">
      <c r="F55" s="19" t="s">
        <v>46</v>
      </c>
      <c r="G55" s="19"/>
      <c r="H55" s="15">
        <v>896</v>
      </c>
      <c r="I55" s="15"/>
      <c r="J55" s="29">
        <v>2.8272547356516822E-2</v>
      </c>
      <c r="K55" s="30"/>
      <c r="L55" s="29">
        <v>99.96279761904762</v>
      </c>
      <c r="M55" s="30"/>
      <c r="N55" s="16">
        <v>0.18091007000000001</v>
      </c>
      <c r="O55" s="15"/>
      <c r="P55" s="29">
        <v>3.5192817992452871E-2</v>
      </c>
      <c r="Q55" s="30"/>
      <c r="R55" s="31">
        <v>99.95304380768934</v>
      </c>
      <c r="S55" s="30"/>
      <c r="T55" s="32">
        <f t="shared" si="0"/>
        <v>201.90856026785715</v>
      </c>
      <c r="V55" s="6"/>
    </row>
    <row r="56" spans="6:22" ht="15" customHeight="1" x14ac:dyDescent="0.2">
      <c r="F56" s="18" t="s">
        <v>47</v>
      </c>
      <c r="G56" s="18"/>
      <c r="H56" s="12">
        <v>405</v>
      </c>
      <c r="I56" s="12"/>
      <c r="J56" s="25">
        <v>1.2779443838604144E-2</v>
      </c>
      <c r="K56" s="26"/>
      <c r="L56" s="25">
        <v>99.975577062886231</v>
      </c>
      <c r="M56" s="26"/>
      <c r="N56" s="13">
        <v>8.2608699999999993E-2</v>
      </c>
      <c r="O56" s="12"/>
      <c r="P56" s="25">
        <v>1.6070044877508152E-2</v>
      </c>
      <c r="Q56" s="26"/>
      <c r="R56" s="28">
        <v>99.969113852566849</v>
      </c>
      <c r="S56" s="26"/>
      <c r="T56" s="27">
        <f t="shared" si="0"/>
        <v>203.97209876543209</v>
      </c>
      <c r="V56" s="6"/>
    </row>
    <row r="57" spans="6:22" ht="15" customHeight="1" x14ac:dyDescent="0.2">
      <c r="F57" s="18" t="s">
        <v>48</v>
      </c>
      <c r="G57" s="18"/>
      <c r="H57" s="12">
        <v>774</v>
      </c>
      <c r="I57" s="12"/>
      <c r="J57" s="25">
        <v>2.442293711377681E-2</v>
      </c>
      <c r="K57" s="26"/>
      <c r="L57" s="25">
        <v>100.00000000000001</v>
      </c>
      <c r="M57" s="26"/>
      <c r="N57" s="13">
        <v>0.15877146</v>
      </c>
      <c r="O57" s="12"/>
      <c r="P57" s="25">
        <v>3.0886147433230284E-2</v>
      </c>
      <c r="Q57" s="26"/>
      <c r="R57" s="28">
        <v>100.00000000000009</v>
      </c>
      <c r="S57" s="26"/>
      <c r="T57" s="27">
        <f t="shared" si="0"/>
        <v>205.13108527131783</v>
      </c>
      <c r="V57" s="6"/>
    </row>
    <row r="58" spans="6:22" ht="15.95" customHeight="1" x14ac:dyDescent="0.2">
      <c r="F58" s="20" t="s">
        <v>52</v>
      </c>
      <c r="G58" s="20"/>
      <c r="H58" s="21">
        <v>3169152</v>
      </c>
      <c r="I58" s="21"/>
      <c r="J58" s="33">
        <v>100</v>
      </c>
      <c r="K58" s="34"/>
      <c r="L58" s="35"/>
      <c r="M58" s="35"/>
      <c r="N58" s="36">
        <v>514.05394713999976</v>
      </c>
      <c r="O58" s="21"/>
      <c r="P58" s="33">
        <v>100</v>
      </c>
      <c r="Q58" s="34"/>
      <c r="R58" s="35"/>
      <c r="S58" s="35"/>
      <c r="T58" s="37">
        <f t="shared" si="0"/>
        <v>162.20551969107186</v>
      </c>
      <c r="V58" s="6"/>
    </row>
    <row r="59" spans="6:22" ht="3.95" customHeight="1" x14ac:dyDescent="0.2"/>
    <row r="60" spans="6:22" ht="15" x14ac:dyDescent="0.2">
      <c r="F60" s="47" t="s">
        <v>59</v>
      </c>
      <c r="G60" s="47"/>
      <c r="H60" s="47"/>
    </row>
  </sheetData>
  <mergeCells count="13">
    <mergeCell ref="F60:H60"/>
    <mergeCell ref="F4:T4"/>
    <mergeCell ref="F6:F9"/>
    <mergeCell ref="F1:T1"/>
    <mergeCell ref="F3:T3"/>
    <mergeCell ref="H8:H9"/>
    <mergeCell ref="L8:L9"/>
    <mergeCell ref="J8:J9"/>
    <mergeCell ref="P8:P9"/>
    <mergeCell ref="R8:R9"/>
    <mergeCell ref="H6:L6"/>
    <mergeCell ref="T6:T9"/>
    <mergeCell ref="N6:R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C_IV.62</vt:lpstr>
      <vt:lpstr>C_IV.62!Área_de_impresión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2014-06-12T10:29:23Z</dcterms:modified>
</cp:coreProperties>
</file>