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63" sheetId="179" r:id="rId1"/>
  </sheets>
  <definedNames>
    <definedName name="_xlnm.Print_Area" localSheetId="0">C_IV.63!$F$1:$T$57</definedName>
  </definedNames>
  <calcPr calcId="145621"/>
</workbook>
</file>

<file path=xl/calcChain.xml><?xml version="1.0" encoding="utf-8"?>
<calcChain xmlns="http://schemas.openxmlformats.org/spreadsheetml/2006/main">
  <c r="J10" i="179" l="1"/>
  <c r="L10" i="179" s="1"/>
  <c r="L11" i="179" s="1"/>
  <c r="L12" i="179" s="1"/>
  <c r="L13" i="179" s="1"/>
  <c r="L14" i="179" s="1"/>
  <c r="L15" i="179" s="1"/>
  <c r="L16" i="179" s="1"/>
  <c r="L17" i="179" s="1"/>
  <c r="L18" i="179" s="1"/>
  <c r="L19" i="179" s="1"/>
  <c r="L20" i="179" s="1"/>
  <c r="L21" i="179" s="1"/>
  <c r="L22" i="179" s="1"/>
  <c r="L23" i="179" s="1"/>
  <c r="L24" i="179" s="1"/>
  <c r="L25" i="179" s="1"/>
  <c r="L26" i="179" s="1"/>
  <c r="L27" i="179" s="1"/>
  <c r="L28" i="179" s="1"/>
  <c r="L29" i="179" s="1"/>
  <c r="L30" i="179" s="1"/>
  <c r="L31" i="179" s="1"/>
  <c r="L32" i="179" s="1"/>
  <c r="L33" i="179" s="1"/>
  <c r="L34" i="179" s="1"/>
  <c r="L35" i="179" s="1"/>
  <c r="L36" i="179" s="1"/>
  <c r="L37" i="179" s="1"/>
  <c r="L38" i="179" s="1"/>
  <c r="L39" i="179" s="1"/>
  <c r="L40" i="179" s="1"/>
  <c r="P10" i="179"/>
  <c r="R10" i="179" s="1"/>
  <c r="R11" i="179" s="1"/>
  <c r="R12" i="179" s="1"/>
  <c r="R13" i="179" s="1"/>
  <c r="R14" i="179" s="1"/>
  <c r="R15" i="179" s="1"/>
  <c r="R16" i="179" s="1"/>
  <c r="R17" i="179" s="1"/>
  <c r="R18" i="179" s="1"/>
  <c r="R19" i="179" s="1"/>
  <c r="R20" i="179" s="1"/>
  <c r="R21" i="179" s="1"/>
  <c r="R22" i="179" s="1"/>
  <c r="R23" i="179" s="1"/>
  <c r="R24" i="179" s="1"/>
  <c r="R25" i="179" s="1"/>
  <c r="R26" i="179" s="1"/>
  <c r="R27" i="179" s="1"/>
  <c r="R28" i="179" s="1"/>
  <c r="R29" i="179" s="1"/>
  <c r="R30" i="179" s="1"/>
  <c r="R31" i="179" s="1"/>
  <c r="R32" i="179" s="1"/>
  <c r="R33" i="179" s="1"/>
  <c r="R34" i="179" s="1"/>
  <c r="R35" i="179" s="1"/>
  <c r="R36" i="179" s="1"/>
  <c r="R37" i="179" s="1"/>
  <c r="R38" i="179" s="1"/>
  <c r="R39" i="179" s="1"/>
  <c r="R40" i="179" s="1"/>
  <c r="R41" i="179" s="1"/>
  <c r="R42" i="179" s="1"/>
  <c r="R43" i="179" s="1"/>
  <c r="R44" i="179" s="1"/>
  <c r="R45" i="179" s="1"/>
  <c r="R46" i="179" s="1"/>
  <c r="R47" i="179" s="1"/>
  <c r="R48" i="179" s="1"/>
  <c r="R49" i="179" s="1"/>
  <c r="R50" i="179" s="1"/>
  <c r="R51" i="179" s="1"/>
  <c r="R52" i="179" s="1"/>
  <c r="R53" i="179" s="1"/>
  <c r="R54" i="179" s="1"/>
  <c r="R55" i="179" s="1"/>
  <c r="R56" i="179" s="1"/>
  <c r="T10" i="179"/>
  <c r="J11" i="179"/>
  <c r="P11" i="179"/>
  <c r="T11" i="179"/>
  <c r="J12" i="179"/>
  <c r="P12" i="179"/>
  <c r="T12" i="179"/>
  <c r="J13" i="179"/>
  <c r="P13" i="179"/>
  <c r="T13" i="179"/>
  <c r="J14" i="179"/>
  <c r="P14" i="179"/>
  <c r="T14" i="179"/>
  <c r="J15" i="179"/>
  <c r="P15" i="179"/>
  <c r="T15" i="179"/>
  <c r="J16" i="179"/>
  <c r="P16" i="179"/>
  <c r="T16" i="179"/>
  <c r="J17" i="179"/>
  <c r="P17" i="179"/>
  <c r="T17" i="179"/>
  <c r="J18" i="179"/>
  <c r="P18" i="179"/>
  <c r="T18" i="179"/>
  <c r="J19" i="179"/>
  <c r="P19" i="179"/>
  <c r="T19" i="179"/>
  <c r="J20" i="179"/>
  <c r="P20" i="179"/>
  <c r="T20" i="179"/>
  <c r="J21" i="179"/>
  <c r="P21" i="179"/>
  <c r="T21" i="179"/>
  <c r="J22" i="179"/>
  <c r="P22" i="179"/>
  <c r="T22" i="179"/>
  <c r="J23" i="179"/>
  <c r="P23" i="179"/>
  <c r="T23" i="179"/>
  <c r="J24" i="179"/>
  <c r="P24" i="179"/>
  <c r="T24" i="179"/>
  <c r="J25" i="179"/>
  <c r="P25" i="179"/>
  <c r="T25" i="179"/>
  <c r="J26" i="179"/>
  <c r="P26" i="179"/>
  <c r="T26" i="179"/>
  <c r="J27" i="179"/>
  <c r="P27" i="179"/>
  <c r="T27" i="179"/>
  <c r="J28" i="179"/>
  <c r="P28" i="179"/>
  <c r="T28" i="179"/>
  <c r="J29" i="179"/>
  <c r="P29" i="179"/>
  <c r="T29" i="179"/>
  <c r="J30" i="179"/>
  <c r="P30" i="179"/>
  <c r="T30" i="179"/>
  <c r="J31" i="179"/>
  <c r="P31" i="179"/>
  <c r="T31" i="179"/>
  <c r="J32" i="179"/>
  <c r="P32" i="179"/>
  <c r="T32" i="179"/>
  <c r="J33" i="179"/>
  <c r="P33" i="179"/>
  <c r="T33" i="179"/>
  <c r="J34" i="179"/>
  <c r="P34" i="179"/>
  <c r="T34" i="179"/>
  <c r="J35" i="179"/>
  <c r="P35" i="179"/>
  <c r="T35" i="179"/>
  <c r="J36" i="179"/>
  <c r="P36" i="179"/>
  <c r="T36" i="179"/>
  <c r="J37" i="179"/>
  <c r="P37" i="179"/>
  <c r="T37" i="179"/>
  <c r="J38" i="179"/>
  <c r="P38" i="179"/>
  <c r="T38" i="179"/>
  <c r="J39" i="179"/>
  <c r="P39" i="179"/>
  <c r="T39" i="179"/>
  <c r="J40" i="179"/>
  <c r="P40" i="179"/>
  <c r="T40" i="179"/>
  <c r="J41" i="179"/>
  <c r="P41" i="179"/>
  <c r="T41" i="179"/>
  <c r="J42" i="179"/>
  <c r="P42" i="179"/>
  <c r="T42" i="179"/>
  <c r="J43" i="179"/>
  <c r="P43" i="179"/>
  <c r="T43" i="179"/>
  <c r="J44" i="179"/>
  <c r="P44" i="179"/>
  <c r="T44" i="179"/>
  <c r="J45" i="179"/>
  <c r="P45" i="179"/>
  <c r="T45" i="179"/>
  <c r="J46" i="179"/>
  <c r="P46" i="179"/>
  <c r="T46" i="179"/>
  <c r="J47" i="179"/>
  <c r="P47" i="179"/>
  <c r="T47" i="179"/>
  <c r="J48" i="179"/>
  <c r="P48" i="179"/>
  <c r="T48" i="179"/>
  <c r="J49" i="179"/>
  <c r="P49" i="179"/>
  <c r="T49" i="179"/>
  <c r="J50" i="179"/>
  <c r="P50" i="179"/>
  <c r="T50" i="179"/>
  <c r="J51" i="179"/>
  <c r="P51" i="179"/>
  <c r="T51" i="179"/>
  <c r="J52" i="179"/>
  <c r="P52" i="179"/>
  <c r="T52" i="179"/>
  <c r="J53" i="179"/>
  <c r="P53" i="179"/>
  <c r="T53" i="179"/>
  <c r="J54" i="179"/>
  <c r="P54" i="179"/>
  <c r="T54" i="179"/>
  <c r="J55" i="179"/>
  <c r="P55" i="179"/>
  <c r="T55" i="179"/>
  <c r="J56" i="179"/>
  <c r="P56" i="179"/>
  <c r="T56" i="179"/>
  <c r="J57" i="179"/>
  <c r="P57" i="179"/>
  <c r="T57" i="179"/>
  <c r="L41" i="179" l="1"/>
  <c r="L42" i="179" s="1"/>
  <c r="L43" i="179" s="1"/>
  <c r="L44" i="179" s="1"/>
  <c r="L45" i="179" s="1"/>
  <c r="L46" i="179" s="1"/>
  <c r="L47" i="179" s="1"/>
  <c r="L48" i="179" s="1"/>
  <c r="L49" i="179" s="1"/>
  <c r="L50" i="179" s="1"/>
  <c r="L51" i="179" s="1"/>
  <c r="L52" i="179" s="1"/>
  <c r="L53" i="179" s="1"/>
  <c r="L54" i="179" s="1"/>
  <c r="L55" i="179" s="1"/>
  <c r="L56" i="179" s="1"/>
</calcChain>
</file>

<file path=xl/sharedStrings.xml><?xml version="1.0" encoding="utf-8"?>
<sst xmlns="http://schemas.openxmlformats.org/spreadsheetml/2006/main" count="61" uniqueCount="59">
  <si>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</si>
  <si>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</si>
  <si>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</si>
  <si>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</si>
  <si>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</si>
  <si>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</si>
  <si>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</si>
  <si>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</si>
  <si>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</si>
  <si>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</si>
  <si>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</si>
  <si>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</si>
  <si>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</si>
  <si>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</si>
  <si>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</si>
  <si>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</si>
  <si>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</si>
  <si>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</si>
  <si>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</si>
  <si>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</si>
  <si>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</si>
  <si>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</si>
  <si>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</si>
  <si>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</si>
  <si>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</si>
  <si>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</si>
  <si>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</si>
  <si>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</si>
  <si>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</si>
  <si>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</si>
  <si>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</si>
  <si>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</si>
  <si>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</si>
  <si>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</si>
  <si>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</si>
  <si>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</si>
  <si>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</si>
  <si>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</si>
  <si>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</si>
  <si>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</si>
  <si>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</si>
  <si>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</si>
  <si>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</si>
  <si>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</si>
  <si>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</si>
  <si>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</si>
  <si>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</si>
  <si>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</si>
  <si>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</si>
  <si>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</si>
  <si>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</si>
  <si>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</si>
  <si>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</si>
  <si>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</si>
  <si>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</si>
  <si>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</si>
  <si>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</si>
  <si>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</si>
  <si>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IV.63.</t>
    </r>
    <r>
      <rPr>
        <b/>
        <sz val="14"/>
        <rFont val="Times New Roman"/>
        <family val="1"/>
      </rPr>
      <t xml:space="preserve"> Cuota resultante de la autoliquidación.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</si>
</sst>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E1:Y57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58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56</v>
      </c>
      <c r="G5" s="7"/>
      <c r="H5" s="39" t="s">
        <v>49</v>
      </c>
      <c r="I5" s="39"/>
      <c r="J5" s="39"/>
      <c r="K5" s="39"/>
      <c r="L5" s="39"/>
      <c r="M5" s="22"/>
      <c r="N5" s="39" t="s">
        <v>0</v>
      </c>
      <c r="O5" s="39"/>
      <c r="P5" s="39"/>
      <c r="Q5" s="39"/>
      <c r="R5" s="39"/>
      <c r="S5" s="22"/>
      <c r="T5" s="44" t="s">
        <v>57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3"/>
      <c r="N7" s="10" t="s">
        <v>54</v>
      </c>
      <c r="O7" s="7"/>
      <c r="P7" s="38" t="s">
        <v>50</v>
      </c>
      <c r="Q7" s="8"/>
      <c r="R7" s="43" t="s">
        <v>51</v>
      </c>
      <c r="S7" s="24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3"/>
      <c r="N8" s="9" t="s">
        <v>55</v>
      </c>
      <c r="O8" s="7"/>
      <c r="P8" s="38"/>
      <c r="Q8" s="8"/>
      <c r="R8" s="43"/>
      <c r="S8" s="24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3"/>
      <c r="M9" s="23"/>
      <c r="N9" s="7"/>
      <c r="O9" s="7"/>
      <c r="P9" s="22"/>
      <c r="Q9" s="22"/>
      <c r="R9" s="24"/>
      <c r="S9" s="24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1" t="s">
        <v>2</v>
      </c>
      <c r="G10" s="11"/>
      <c r="H10" s="12">
        <v>45</v>
      </c>
      <c r="I10" s="12"/>
      <c r="J10" s="25">
        <f t="shared" ref="J10:J56" si="0">+H10/H$57*100</f>
        <v>3.3457577427525685E-4</v>
      </c>
      <c r="K10" s="26"/>
      <c r="L10" s="25">
        <f>+J10</f>
        <v>3.3457577427525685E-4</v>
      </c>
      <c r="M10" s="26"/>
      <c r="N10" s="13">
        <v>0.13525993</v>
      </c>
      <c r="O10" s="12"/>
      <c r="P10" s="25">
        <f t="shared" ref="P10:P56" si="1">+N10/N$57*100</f>
        <v>2.0432065451436553E-4</v>
      </c>
      <c r="Q10" s="26"/>
      <c r="R10" s="25">
        <f>+P10</f>
        <v>2.0432065451436553E-4</v>
      </c>
      <c r="S10" s="26"/>
      <c r="T10" s="27">
        <f t="shared" ref="T10:T57" si="2">N10*1000/H10*1000</f>
        <v>3005.7762222222218</v>
      </c>
      <c r="V10" s="6"/>
    </row>
    <row r="11" spans="5:25" ht="15" customHeight="1" x14ac:dyDescent="0.2">
      <c r="E11" s="2"/>
      <c r="F11" s="11" t="s">
        <v>3</v>
      </c>
      <c r="G11" s="11"/>
      <c r="H11" s="12">
        <v>735</v>
      </c>
      <c r="I11" s="12"/>
      <c r="J11" s="25">
        <f t="shared" si="0"/>
        <v>5.4647376464958611E-3</v>
      </c>
      <c r="K11" s="26"/>
      <c r="L11" s="25">
        <f t="shared" ref="L11:L56" si="3">+L10+J11</f>
        <v>5.799313420771118E-3</v>
      </c>
      <c r="M11" s="26"/>
      <c r="N11" s="13">
        <v>1.3876017700000001</v>
      </c>
      <c r="O11" s="12"/>
      <c r="P11" s="25">
        <f t="shared" si="1"/>
        <v>2.0960805010892146E-3</v>
      </c>
      <c r="Q11" s="26"/>
      <c r="R11" s="28">
        <f t="shared" ref="R11:R56" si="4">+R10+P11</f>
        <v>2.30040115560358E-3</v>
      </c>
      <c r="S11" s="26"/>
      <c r="T11" s="27">
        <f t="shared" si="2"/>
        <v>1887.8935646258503</v>
      </c>
      <c r="V11" s="6"/>
    </row>
    <row r="12" spans="5:25" ht="15" customHeight="1" x14ac:dyDescent="0.2">
      <c r="E12" s="2"/>
      <c r="F12" s="11" t="s">
        <v>4</v>
      </c>
      <c r="G12" s="11"/>
      <c r="H12" s="12">
        <v>399</v>
      </c>
      <c r="I12" s="12"/>
      <c r="J12" s="25">
        <f t="shared" si="0"/>
        <v>2.9665718652406108E-3</v>
      </c>
      <c r="K12" s="26"/>
      <c r="L12" s="25">
        <f t="shared" si="3"/>
        <v>8.7658852860117292E-3</v>
      </c>
      <c r="M12" s="26"/>
      <c r="N12" s="13">
        <v>0.50898211999999998</v>
      </c>
      <c r="O12" s="12"/>
      <c r="P12" s="25">
        <f t="shared" si="1"/>
        <v>7.6885711751077603E-4</v>
      </c>
      <c r="Q12" s="26"/>
      <c r="R12" s="28">
        <f t="shared" si="4"/>
        <v>3.0692582731143558E-3</v>
      </c>
      <c r="S12" s="26"/>
      <c r="T12" s="27">
        <f t="shared" si="2"/>
        <v>1275.6444110275688</v>
      </c>
      <c r="V12" s="6"/>
    </row>
    <row r="13" spans="5:25" ht="15" customHeight="1" x14ac:dyDescent="0.2">
      <c r="E13" s="2"/>
      <c r="F13" s="11" t="s">
        <v>5</v>
      </c>
      <c r="G13" s="11"/>
      <c r="H13" s="12">
        <v>380</v>
      </c>
      <c r="I13" s="12"/>
      <c r="J13" s="25">
        <f t="shared" si="0"/>
        <v>2.8253065383243908E-3</v>
      </c>
      <c r="K13" s="26"/>
      <c r="L13" s="25">
        <f t="shared" si="3"/>
        <v>1.1591191824336121E-2</v>
      </c>
      <c r="M13" s="26"/>
      <c r="N13" s="13">
        <v>0.57548025000000003</v>
      </c>
      <c r="O13" s="12"/>
      <c r="P13" s="25">
        <f t="shared" si="1"/>
        <v>8.6930771988489653E-4</v>
      </c>
      <c r="Q13" s="26"/>
      <c r="R13" s="28">
        <f t="shared" si="4"/>
        <v>3.938565992999252E-3</v>
      </c>
      <c r="S13" s="26"/>
      <c r="T13" s="27">
        <f t="shared" si="2"/>
        <v>1514.421710526316</v>
      </c>
      <c r="V13" s="6"/>
    </row>
    <row r="14" spans="5:25" ht="15" customHeight="1" x14ac:dyDescent="0.2">
      <c r="E14" s="2"/>
      <c r="F14" s="14" t="s">
        <v>6</v>
      </c>
      <c r="G14" s="14"/>
      <c r="H14" s="15">
        <v>114848</v>
      </c>
      <c r="I14" s="15"/>
      <c r="J14" s="29">
        <f t="shared" si="0"/>
        <v>0.85389685608810439</v>
      </c>
      <c r="K14" s="30"/>
      <c r="L14" s="29">
        <f t="shared" si="3"/>
        <v>0.86548804791244049</v>
      </c>
      <c r="M14" s="30"/>
      <c r="N14" s="16">
        <v>3.4362443799999998</v>
      </c>
      <c r="O14" s="15"/>
      <c r="P14" s="29">
        <f t="shared" si="1"/>
        <v>5.1907146543171368E-3</v>
      </c>
      <c r="Q14" s="30"/>
      <c r="R14" s="31">
        <f t="shared" si="4"/>
        <v>9.129280647316388E-3</v>
      </c>
      <c r="S14" s="30"/>
      <c r="T14" s="32">
        <f t="shared" si="2"/>
        <v>29.919932258289212</v>
      </c>
      <c r="V14" s="6"/>
    </row>
    <row r="15" spans="5:25" ht="15" customHeight="1" x14ac:dyDescent="0.2">
      <c r="F15" s="11" t="s">
        <v>7</v>
      </c>
      <c r="G15" s="11"/>
      <c r="H15" s="12">
        <v>319084</v>
      </c>
      <c r="I15" s="12"/>
      <c r="J15" s="25">
        <f t="shared" si="0"/>
        <v>2.372395030196579</v>
      </c>
      <c r="K15" s="26"/>
      <c r="L15" s="25">
        <f t="shared" si="3"/>
        <v>3.2378830781090198</v>
      </c>
      <c r="M15" s="26"/>
      <c r="N15" s="13">
        <v>24.76979738</v>
      </c>
      <c r="O15" s="12"/>
      <c r="P15" s="25">
        <f t="shared" si="1"/>
        <v>3.7416707319527787E-2</v>
      </c>
      <c r="Q15" s="26"/>
      <c r="R15" s="28">
        <f t="shared" si="4"/>
        <v>4.6545987966844171E-2</v>
      </c>
      <c r="S15" s="26"/>
      <c r="T15" s="27">
        <f t="shared" si="2"/>
        <v>77.627826465758233</v>
      </c>
      <c r="V15" s="6"/>
    </row>
    <row r="16" spans="5:25" ht="15" customHeight="1" x14ac:dyDescent="0.2">
      <c r="F16" s="11" t="s">
        <v>8</v>
      </c>
      <c r="G16" s="11"/>
      <c r="H16" s="12">
        <v>411204</v>
      </c>
      <c r="I16" s="12"/>
      <c r="J16" s="25">
        <f t="shared" si="0"/>
        <v>3.0573088152240602</v>
      </c>
      <c r="K16" s="26"/>
      <c r="L16" s="25">
        <f t="shared" si="3"/>
        <v>6.2951918933330795</v>
      </c>
      <c r="M16" s="26"/>
      <c r="N16" s="13">
        <v>102.80142527</v>
      </c>
      <c r="O16" s="12"/>
      <c r="P16" s="25">
        <f t="shared" si="1"/>
        <v>0.15528955616179924</v>
      </c>
      <c r="Q16" s="26"/>
      <c r="R16" s="28">
        <f t="shared" si="4"/>
        <v>0.20183554412864341</v>
      </c>
      <c r="S16" s="26"/>
      <c r="T16" s="27">
        <f t="shared" si="2"/>
        <v>250.00103420686565</v>
      </c>
      <c r="V16" s="6"/>
    </row>
    <row r="17" spans="6:22" ht="15" customHeight="1" x14ac:dyDescent="0.2">
      <c r="F17" s="11" t="s">
        <v>9</v>
      </c>
      <c r="G17" s="11"/>
      <c r="H17" s="12">
        <v>522606</v>
      </c>
      <c r="I17" s="12"/>
      <c r="J17" s="25">
        <f t="shared" si="0"/>
        <v>3.8855846020198861</v>
      </c>
      <c r="K17" s="26"/>
      <c r="L17" s="25">
        <f t="shared" si="3"/>
        <v>10.180776495352966</v>
      </c>
      <c r="M17" s="26"/>
      <c r="N17" s="13">
        <v>266.84441078999998</v>
      </c>
      <c r="O17" s="12"/>
      <c r="P17" s="25">
        <f t="shared" si="1"/>
        <v>0.40308925685613634</v>
      </c>
      <c r="Q17" s="26"/>
      <c r="R17" s="28">
        <f t="shared" si="4"/>
        <v>0.60492480098477974</v>
      </c>
      <c r="S17" s="26"/>
      <c r="T17" s="27">
        <f t="shared" si="2"/>
        <v>510.60341976555958</v>
      </c>
      <c r="V17" s="6"/>
    </row>
    <row r="18" spans="6:22" ht="15" customHeight="1" x14ac:dyDescent="0.2">
      <c r="F18" s="11" t="s">
        <v>10</v>
      </c>
      <c r="G18" s="11"/>
      <c r="H18" s="12">
        <v>732522</v>
      </c>
      <c r="I18" s="12"/>
      <c r="J18" s="25">
        <f t="shared" si="0"/>
        <v>5.4463136738591036</v>
      </c>
      <c r="K18" s="26"/>
      <c r="L18" s="25">
        <f t="shared" si="3"/>
        <v>15.627090169212069</v>
      </c>
      <c r="M18" s="26"/>
      <c r="N18" s="13">
        <v>584.30537250999998</v>
      </c>
      <c r="O18" s="12"/>
      <c r="P18" s="25">
        <f t="shared" si="1"/>
        <v>0.88263875448925166</v>
      </c>
      <c r="Q18" s="26"/>
      <c r="R18" s="28">
        <f t="shared" si="4"/>
        <v>1.4875635554740314</v>
      </c>
      <c r="S18" s="26"/>
      <c r="T18" s="27">
        <f t="shared" si="2"/>
        <v>797.66255827128737</v>
      </c>
      <c r="V18" s="6"/>
    </row>
    <row r="19" spans="6:22" ht="15" customHeight="1" x14ac:dyDescent="0.2">
      <c r="F19" s="14" t="s">
        <v>11</v>
      </c>
      <c r="G19" s="14"/>
      <c r="H19" s="15">
        <v>848661</v>
      </c>
      <c r="I19" s="15"/>
      <c r="J19" s="29">
        <f t="shared" si="0"/>
        <v>6.3098091371603049</v>
      </c>
      <c r="K19" s="30"/>
      <c r="L19" s="29">
        <f t="shared" si="3"/>
        <v>21.936899306372375</v>
      </c>
      <c r="M19" s="30"/>
      <c r="N19" s="16">
        <v>913.41218002999994</v>
      </c>
      <c r="O19" s="15"/>
      <c r="P19" s="29">
        <f t="shared" si="1"/>
        <v>1.3797802088550768</v>
      </c>
      <c r="Q19" s="30"/>
      <c r="R19" s="31">
        <f t="shared" si="4"/>
        <v>2.8673437643291084</v>
      </c>
      <c r="S19" s="30"/>
      <c r="T19" s="32">
        <f t="shared" si="2"/>
        <v>1076.2980507293255</v>
      </c>
      <c r="V19" s="6"/>
    </row>
    <row r="20" spans="6:22" ht="15" customHeight="1" x14ac:dyDescent="0.2">
      <c r="F20" s="11" t="s">
        <v>12</v>
      </c>
      <c r="G20" s="11"/>
      <c r="H20" s="12">
        <v>852354</v>
      </c>
      <c r="I20" s="12"/>
      <c r="J20" s="25">
        <f t="shared" si="0"/>
        <v>6.3372666557024946</v>
      </c>
      <c r="K20" s="26"/>
      <c r="L20" s="25">
        <f t="shared" si="3"/>
        <v>28.274165962074868</v>
      </c>
      <c r="M20" s="26"/>
      <c r="N20" s="13">
        <v>1133.0491852499999</v>
      </c>
      <c r="O20" s="12"/>
      <c r="P20" s="25">
        <f t="shared" si="1"/>
        <v>1.7115590044091296</v>
      </c>
      <c r="Q20" s="26"/>
      <c r="R20" s="28">
        <f t="shared" si="4"/>
        <v>4.5789027687382378</v>
      </c>
      <c r="S20" s="26"/>
      <c r="T20" s="27">
        <f t="shared" si="2"/>
        <v>1329.3176136323639</v>
      </c>
      <c r="V20" s="6"/>
    </row>
    <row r="21" spans="6:22" ht="15" customHeight="1" x14ac:dyDescent="0.2">
      <c r="F21" s="11" t="s">
        <v>13</v>
      </c>
      <c r="G21" s="11"/>
      <c r="H21" s="12">
        <v>818339</v>
      </c>
      <c r="I21" s="12"/>
      <c r="J21" s="25">
        <f t="shared" si="0"/>
        <v>6.084364545436431</v>
      </c>
      <c r="K21" s="26"/>
      <c r="L21" s="25">
        <f t="shared" si="3"/>
        <v>34.358530507511297</v>
      </c>
      <c r="M21" s="26"/>
      <c r="N21" s="13">
        <v>1310.6435819799999</v>
      </c>
      <c r="O21" s="12"/>
      <c r="P21" s="25">
        <f t="shared" si="1"/>
        <v>1.9798291667399655</v>
      </c>
      <c r="Q21" s="26"/>
      <c r="R21" s="28">
        <f t="shared" si="4"/>
        <v>6.5587319354782032</v>
      </c>
      <c r="S21" s="26"/>
      <c r="T21" s="27">
        <f t="shared" si="2"/>
        <v>1601.5900280690521</v>
      </c>
      <c r="V21" s="6"/>
    </row>
    <row r="22" spans="6:22" ht="15" customHeight="1" x14ac:dyDescent="0.2">
      <c r="F22" s="11" t="s">
        <v>14</v>
      </c>
      <c r="G22" s="11"/>
      <c r="H22" s="12">
        <v>771117</v>
      </c>
      <c r="I22" s="12"/>
      <c r="J22" s="25">
        <f t="shared" si="0"/>
        <v>5.733268162929182</v>
      </c>
      <c r="K22" s="26"/>
      <c r="L22" s="25">
        <f t="shared" si="3"/>
        <v>40.091798670440483</v>
      </c>
      <c r="M22" s="26"/>
      <c r="N22" s="13">
        <v>1452.2351396500001</v>
      </c>
      <c r="O22" s="12"/>
      <c r="P22" s="25">
        <f t="shared" si="1"/>
        <v>2.1937142377794299</v>
      </c>
      <c r="Q22" s="26"/>
      <c r="R22" s="28">
        <f t="shared" si="4"/>
        <v>8.7524461732576331</v>
      </c>
      <c r="S22" s="26"/>
      <c r="T22" s="27">
        <f t="shared" si="2"/>
        <v>1883.2876718448692</v>
      </c>
      <c r="V22" s="6"/>
    </row>
    <row r="23" spans="6:22" ht="15" customHeight="1" x14ac:dyDescent="0.2">
      <c r="F23" s="11" t="s">
        <v>15</v>
      </c>
      <c r="G23" s="11"/>
      <c r="H23" s="12">
        <v>760857</v>
      </c>
      <c r="I23" s="12"/>
      <c r="J23" s="25">
        <f t="shared" si="0"/>
        <v>5.6569848863944241</v>
      </c>
      <c r="K23" s="26"/>
      <c r="L23" s="25">
        <f t="shared" si="3"/>
        <v>45.748783556834908</v>
      </c>
      <c r="M23" s="26"/>
      <c r="N23" s="13">
        <v>1711.4987208399998</v>
      </c>
      <c r="O23" s="12"/>
      <c r="P23" s="25">
        <f t="shared" si="1"/>
        <v>2.5853520613423955</v>
      </c>
      <c r="Q23" s="26"/>
      <c r="R23" s="28">
        <f t="shared" si="4"/>
        <v>11.337798234600029</v>
      </c>
      <c r="S23" s="26"/>
      <c r="T23" s="27">
        <f t="shared" si="2"/>
        <v>2249.4354666382774</v>
      </c>
      <c r="V23" s="6"/>
    </row>
    <row r="24" spans="6:22" ht="15" customHeight="1" x14ac:dyDescent="0.2">
      <c r="F24" s="14" t="s">
        <v>16</v>
      </c>
      <c r="G24" s="14"/>
      <c r="H24" s="15">
        <v>683705</v>
      </c>
      <c r="I24" s="15"/>
      <c r="J24" s="29">
        <f t="shared" si="0"/>
        <v>5.0833584389080988</v>
      </c>
      <c r="K24" s="30"/>
      <c r="L24" s="29">
        <f t="shared" si="3"/>
        <v>50.832141995743008</v>
      </c>
      <c r="M24" s="30"/>
      <c r="N24" s="16">
        <v>1789.2422119400001</v>
      </c>
      <c r="O24" s="15"/>
      <c r="P24" s="29">
        <f t="shared" si="1"/>
        <v>2.7027896571313614</v>
      </c>
      <c r="Q24" s="30"/>
      <c r="R24" s="31">
        <f t="shared" si="4"/>
        <v>14.040587891731391</v>
      </c>
      <c r="S24" s="30"/>
      <c r="T24" s="32">
        <f t="shared" si="2"/>
        <v>2616.9798552592129</v>
      </c>
      <c r="V24" s="6"/>
    </row>
    <row r="25" spans="6:22" ht="15" customHeight="1" x14ac:dyDescent="0.2">
      <c r="F25" s="11" t="s">
        <v>17</v>
      </c>
      <c r="G25" s="11"/>
      <c r="H25" s="12">
        <v>622212</v>
      </c>
      <c r="I25" s="12"/>
      <c r="J25" s="25">
        <f t="shared" si="0"/>
        <v>4.6261569258523583</v>
      </c>
      <c r="K25" s="26"/>
      <c r="L25" s="25">
        <f t="shared" si="3"/>
        <v>55.458298921595365</v>
      </c>
      <c r="M25" s="26"/>
      <c r="N25" s="13">
        <v>1868.2491202599999</v>
      </c>
      <c r="O25" s="12"/>
      <c r="P25" s="25">
        <f t="shared" si="1"/>
        <v>2.8221357429906311</v>
      </c>
      <c r="Q25" s="26"/>
      <c r="R25" s="28">
        <f t="shared" si="4"/>
        <v>16.862723634722023</v>
      </c>
      <c r="S25" s="26"/>
      <c r="T25" s="27">
        <f t="shared" si="2"/>
        <v>3002.5925572955844</v>
      </c>
      <c r="V25" s="6"/>
    </row>
    <row r="26" spans="6:22" ht="15" customHeight="1" x14ac:dyDescent="0.2">
      <c r="F26" s="11" t="s">
        <v>18</v>
      </c>
      <c r="G26" s="11"/>
      <c r="H26" s="12">
        <v>574563</v>
      </c>
      <c r="I26" s="12"/>
      <c r="J26" s="25">
        <f t="shared" si="0"/>
        <v>4.2718857909980983</v>
      </c>
      <c r="K26" s="26"/>
      <c r="L26" s="25">
        <f t="shared" si="3"/>
        <v>59.730184712593463</v>
      </c>
      <c r="M26" s="26"/>
      <c r="N26" s="13">
        <v>1954.95496521</v>
      </c>
      <c r="O26" s="12"/>
      <c r="P26" s="25">
        <f t="shared" si="1"/>
        <v>2.9531116720067492</v>
      </c>
      <c r="Q26" s="26"/>
      <c r="R26" s="28">
        <f t="shared" si="4"/>
        <v>19.815835306728772</v>
      </c>
      <c r="S26" s="26"/>
      <c r="T26" s="27">
        <f t="shared" si="2"/>
        <v>3402.5075843902237</v>
      </c>
      <c r="V26" s="6"/>
    </row>
    <row r="27" spans="6:22" ht="15" customHeight="1" x14ac:dyDescent="0.2">
      <c r="F27" s="11" t="s">
        <v>19</v>
      </c>
      <c r="G27" s="11"/>
      <c r="H27" s="12">
        <v>520977</v>
      </c>
      <c r="I27" s="12"/>
      <c r="J27" s="25">
        <f t="shared" si="0"/>
        <v>3.8734729589911221</v>
      </c>
      <c r="K27" s="26"/>
      <c r="L27" s="25">
        <f t="shared" si="3"/>
        <v>63.603657671584585</v>
      </c>
      <c r="M27" s="26"/>
      <c r="N27" s="13">
        <v>1977.0994288499999</v>
      </c>
      <c r="O27" s="12"/>
      <c r="P27" s="25">
        <f t="shared" si="1"/>
        <v>2.9865626083246548</v>
      </c>
      <c r="Q27" s="26"/>
      <c r="R27" s="28">
        <f t="shared" si="4"/>
        <v>22.802397915053426</v>
      </c>
      <c r="S27" s="26"/>
      <c r="T27" s="27">
        <f t="shared" si="2"/>
        <v>3794.9840949792406</v>
      </c>
      <c r="V27" s="6"/>
    </row>
    <row r="28" spans="6:22" ht="15" customHeight="1" x14ac:dyDescent="0.2">
      <c r="F28" s="11" t="s">
        <v>20</v>
      </c>
      <c r="G28" s="11"/>
      <c r="H28" s="12">
        <v>473499</v>
      </c>
      <c r="I28" s="12"/>
      <c r="J28" s="25">
        <f t="shared" si="0"/>
        <v>3.5204732120791076</v>
      </c>
      <c r="K28" s="26"/>
      <c r="L28" s="25">
        <f t="shared" si="3"/>
        <v>67.124130883663696</v>
      </c>
      <c r="M28" s="26"/>
      <c r="N28" s="13">
        <v>1981.07743132</v>
      </c>
      <c r="O28" s="12"/>
      <c r="P28" s="25">
        <f t="shared" si="1"/>
        <v>2.9925716907508408</v>
      </c>
      <c r="Q28" s="26"/>
      <c r="R28" s="28">
        <f t="shared" si="4"/>
        <v>25.794969605804265</v>
      </c>
      <c r="S28" s="26"/>
      <c r="T28" s="27">
        <f t="shared" si="2"/>
        <v>4183.9104862312279</v>
      </c>
      <c r="V28" s="6"/>
    </row>
    <row r="29" spans="6:22" ht="15" customHeight="1" x14ac:dyDescent="0.2">
      <c r="F29" s="14" t="s">
        <v>21</v>
      </c>
      <c r="G29" s="14"/>
      <c r="H29" s="15">
        <v>424793</v>
      </c>
      <c r="I29" s="15"/>
      <c r="J29" s="29">
        <f t="shared" si="0"/>
        <v>3.1583432640379812</v>
      </c>
      <c r="K29" s="30"/>
      <c r="L29" s="29">
        <f t="shared" si="3"/>
        <v>70.282474147701677</v>
      </c>
      <c r="M29" s="30"/>
      <c r="N29" s="16">
        <v>1940.15146424</v>
      </c>
      <c r="O29" s="15"/>
      <c r="P29" s="29">
        <f t="shared" si="1"/>
        <v>2.9307498313101408</v>
      </c>
      <c r="Q29" s="30"/>
      <c r="R29" s="31">
        <f t="shared" si="4"/>
        <v>28.725719437114407</v>
      </c>
      <c r="S29" s="30"/>
      <c r="T29" s="32">
        <f t="shared" si="2"/>
        <v>4567.2868061385188</v>
      </c>
      <c r="V29" s="6"/>
    </row>
    <row r="30" spans="6:22" ht="15" customHeight="1" x14ac:dyDescent="0.2">
      <c r="F30" s="11" t="s">
        <v>22</v>
      </c>
      <c r="G30" s="11"/>
      <c r="H30" s="12">
        <v>401349</v>
      </c>
      <c r="I30" s="12"/>
      <c r="J30" s="25">
        <f t="shared" si="0"/>
        <v>2.9840367206577789</v>
      </c>
      <c r="K30" s="26"/>
      <c r="L30" s="25">
        <f t="shared" si="3"/>
        <v>73.266510868359461</v>
      </c>
      <c r="M30" s="26"/>
      <c r="N30" s="13">
        <v>1997.5107840999999</v>
      </c>
      <c r="O30" s="12"/>
      <c r="P30" s="25">
        <f t="shared" si="1"/>
        <v>3.0173955494935969</v>
      </c>
      <c r="Q30" s="26"/>
      <c r="R30" s="28">
        <f t="shared" si="4"/>
        <v>31.743114986608003</v>
      </c>
      <c r="S30" s="26"/>
      <c r="T30" s="27">
        <f t="shared" si="2"/>
        <v>4976.9920545460436</v>
      </c>
      <c r="V30" s="6"/>
    </row>
    <row r="31" spans="6:22" ht="15" customHeight="1" x14ac:dyDescent="0.2">
      <c r="F31" s="11" t="s">
        <v>23</v>
      </c>
      <c r="G31" s="11"/>
      <c r="H31" s="12">
        <v>704309</v>
      </c>
      <c r="I31" s="12"/>
      <c r="J31" s="25">
        <f t="shared" si="0"/>
        <v>5.2365495334229299</v>
      </c>
      <c r="K31" s="26"/>
      <c r="L31" s="25">
        <f t="shared" si="3"/>
        <v>78.503060401782392</v>
      </c>
      <c r="M31" s="26"/>
      <c r="N31" s="13">
        <v>3908.7182426999998</v>
      </c>
      <c r="O31" s="12"/>
      <c r="P31" s="25">
        <f t="shared" si="1"/>
        <v>5.9044232069372251</v>
      </c>
      <c r="Q31" s="26"/>
      <c r="R31" s="28">
        <f t="shared" si="4"/>
        <v>37.64753819354523</v>
      </c>
      <c r="S31" s="26"/>
      <c r="T31" s="27">
        <f t="shared" si="2"/>
        <v>5549.7207088082077</v>
      </c>
      <c r="V31" s="6"/>
    </row>
    <row r="32" spans="6:22" ht="15" customHeight="1" x14ac:dyDescent="0.2">
      <c r="F32" s="11" t="s">
        <v>24</v>
      </c>
      <c r="G32" s="11"/>
      <c r="H32" s="12">
        <v>583647</v>
      </c>
      <c r="I32" s="12"/>
      <c r="J32" s="25">
        <f t="shared" si="0"/>
        <v>4.3394254872984632</v>
      </c>
      <c r="K32" s="26"/>
      <c r="L32" s="25">
        <f t="shared" si="3"/>
        <v>82.842485889080848</v>
      </c>
      <c r="M32" s="26"/>
      <c r="N32" s="13">
        <v>3710.7055752299998</v>
      </c>
      <c r="O32" s="12"/>
      <c r="P32" s="25">
        <f t="shared" si="1"/>
        <v>5.6053096570514178</v>
      </c>
      <c r="Q32" s="26"/>
      <c r="R32" s="28">
        <f t="shared" si="4"/>
        <v>43.252847850596652</v>
      </c>
      <c r="S32" s="26"/>
      <c r="T32" s="27">
        <f t="shared" si="2"/>
        <v>6357.7908825540089</v>
      </c>
      <c r="V32" s="6"/>
    </row>
    <row r="33" spans="6:22" ht="15" customHeight="1" x14ac:dyDescent="0.2">
      <c r="F33" s="11" t="s">
        <v>25</v>
      </c>
      <c r="G33" s="11"/>
      <c r="H33" s="12">
        <v>416835</v>
      </c>
      <c r="I33" s="12"/>
      <c r="J33" s="25">
        <f t="shared" si="0"/>
        <v>3.0991753971117042</v>
      </c>
      <c r="K33" s="26"/>
      <c r="L33" s="25">
        <f t="shared" si="3"/>
        <v>85.941661286192556</v>
      </c>
      <c r="M33" s="26"/>
      <c r="N33" s="13">
        <v>3034.4893408899998</v>
      </c>
      <c r="O33" s="12"/>
      <c r="P33" s="25">
        <f t="shared" si="1"/>
        <v>4.5838323903280918</v>
      </c>
      <c r="Q33" s="26"/>
      <c r="R33" s="28">
        <f t="shared" si="4"/>
        <v>47.836680240924743</v>
      </c>
      <c r="S33" s="26"/>
      <c r="T33" s="27">
        <f t="shared" si="2"/>
        <v>7279.8333654563548</v>
      </c>
      <c r="V33" s="6"/>
    </row>
    <row r="34" spans="6:22" ht="15" customHeight="1" x14ac:dyDescent="0.2">
      <c r="F34" s="14" t="s">
        <v>26</v>
      </c>
      <c r="G34" s="14"/>
      <c r="H34" s="15">
        <v>305694</v>
      </c>
      <c r="I34" s="15"/>
      <c r="J34" s="29">
        <f t="shared" si="0"/>
        <v>2.2728401498066746</v>
      </c>
      <c r="K34" s="30"/>
      <c r="L34" s="29">
        <f t="shared" si="3"/>
        <v>88.214501435999225</v>
      </c>
      <c r="M34" s="30"/>
      <c r="N34" s="16">
        <v>2515.0657468099998</v>
      </c>
      <c r="O34" s="15"/>
      <c r="P34" s="29">
        <f t="shared" si="1"/>
        <v>3.7992026133303534</v>
      </c>
      <c r="Q34" s="30"/>
      <c r="R34" s="31">
        <f t="shared" si="4"/>
        <v>51.635882854255094</v>
      </c>
      <c r="S34" s="30"/>
      <c r="T34" s="32">
        <f t="shared" si="2"/>
        <v>8227.3965037259495</v>
      </c>
      <c r="V34" s="6"/>
    </row>
    <row r="35" spans="6:22" ht="15" customHeight="1" x14ac:dyDescent="0.2">
      <c r="F35" s="11" t="s">
        <v>27</v>
      </c>
      <c r="G35" s="11"/>
      <c r="H35" s="12">
        <v>232577</v>
      </c>
      <c r="I35" s="12"/>
      <c r="J35" s="25">
        <f t="shared" si="0"/>
        <v>1.7292139967470315</v>
      </c>
      <c r="K35" s="26"/>
      <c r="L35" s="25">
        <f t="shared" si="3"/>
        <v>89.943715432746259</v>
      </c>
      <c r="M35" s="26"/>
      <c r="N35" s="13">
        <v>2137.0341942999999</v>
      </c>
      <c r="O35" s="12"/>
      <c r="P35" s="25">
        <f t="shared" si="1"/>
        <v>3.2281565227703117</v>
      </c>
      <c r="Q35" s="26"/>
      <c r="R35" s="28">
        <f t="shared" si="4"/>
        <v>54.864039377025406</v>
      </c>
      <c r="S35" s="26"/>
      <c r="T35" s="27">
        <f t="shared" si="2"/>
        <v>9188.5018479901264</v>
      </c>
      <c r="V35" s="6"/>
    </row>
    <row r="36" spans="6:22" ht="15" customHeight="1" x14ac:dyDescent="0.2">
      <c r="F36" s="11" t="s">
        <v>28</v>
      </c>
      <c r="G36" s="11"/>
      <c r="H36" s="12">
        <v>186145</v>
      </c>
      <c r="I36" s="12"/>
      <c r="J36" s="25">
        <f t="shared" si="0"/>
        <v>1.3839912778326151</v>
      </c>
      <c r="K36" s="26"/>
      <c r="L36" s="25">
        <f t="shared" si="3"/>
        <v>91.32770671057888</v>
      </c>
      <c r="M36" s="26"/>
      <c r="N36" s="13">
        <v>1893.5252592100001</v>
      </c>
      <c r="O36" s="12"/>
      <c r="P36" s="25">
        <f t="shared" si="1"/>
        <v>2.8603173186713229</v>
      </c>
      <c r="Q36" s="26"/>
      <c r="R36" s="28">
        <f t="shared" si="4"/>
        <v>57.724356695696727</v>
      </c>
      <c r="S36" s="26"/>
      <c r="T36" s="27">
        <f t="shared" si="2"/>
        <v>10172.313299900616</v>
      </c>
      <c r="V36" s="6"/>
    </row>
    <row r="37" spans="6:22" ht="15" customHeight="1" x14ac:dyDescent="0.2">
      <c r="F37" s="11" t="s">
        <v>29</v>
      </c>
      <c r="G37" s="11"/>
      <c r="H37" s="12">
        <v>153062</v>
      </c>
      <c r="I37" s="12"/>
      <c r="J37" s="25">
        <f t="shared" si="0"/>
        <v>1.1380186036026525</v>
      </c>
      <c r="K37" s="26"/>
      <c r="L37" s="25">
        <f t="shared" si="3"/>
        <v>92.465725314181526</v>
      </c>
      <c r="M37" s="26"/>
      <c r="N37" s="13">
        <v>1707.2612906099998</v>
      </c>
      <c r="O37" s="12"/>
      <c r="P37" s="25">
        <f t="shared" si="1"/>
        <v>2.5789510930877722</v>
      </c>
      <c r="Q37" s="26"/>
      <c r="R37" s="28">
        <f t="shared" si="4"/>
        <v>60.303307788784501</v>
      </c>
      <c r="S37" s="26"/>
      <c r="T37" s="27">
        <f t="shared" si="2"/>
        <v>11154.050584795703</v>
      </c>
      <c r="V37" s="6"/>
    </row>
    <row r="38" spans="6:22" ht="15" customHeight="1" x14ac:dyDescent="0.2">
      <c r="F38" s="11" t="s">
        <v>30</v>
      </c>
      <c r="G38" s="11"/>
      <c r="H38" s="12">
        <v>127374</v>
      </c>
      <c r="I38" s="12"/>
      <c r="J38" s="25">
        <f t="shared" si="0"/>
        <v>0.94702788161192364</v>
      </c>
      <c r="K38" s="26"/>
      <c r="L38" s="25">
        <f t="shared" si="3"/>
        <v>93.412753195793456</v>
      </c>
      <c r="M38" s="26"/>
      <c r="N38" s="13">
        <v>1544.6328870499999</v>
      </c>
      <c r="O38" s="12"/>
      <c r="P38" s="25">
        <f t="shared" si="1"/>
        <v>2.3332882285719796</v>
      </c>
      <c r="Q38" s="26"/>
      <c r="R38" s="28">
        <f t="shared" si="4"/>
        <v>62.636596017356482</v>
      </c>
      <c r="S38" s="26"/>
      <c r="T38" s="27">
        <f t="shared" si="2"/>
        <v>12126.751825725816</v>
      </c>
      <c r="V38" s="6"/>
    </row>
    <row r="39" spans="6:22" ht="15" customHeight="1" x14ac:dyDescent="0.2">
      <c r="F39" s="14" t="s">
        <v>31</v>
      </c>
      <c r="G39" s="14"/>
      <c r="H39" s="15">
        <v>107292</v>
      </c>
      <c r="I39" s="15"/>
      <c r="J39" s="29">
        <f t="shared" si="0"/>
        <v>0.79771786607868567</v>
      </c>
      <c r="K39" s="30"/>
      <c r="L39" s="29">
        <f t="shared" si="3"/>
        <v>94.210471061872141</v>
      </c>
      <c r="M39" s="30"/>
      <c r="N39" s="16">
        <v>1410.3325210799999</v>
      </c>
      <c r="O39" s="15"/>
      <c r="P39" s="29">
        <f t="shared" si="1"/>
        <v>2.1304170702288605</v>
      </c>
      <c r="Q39" s="30"/>
      <c r="R39" s="31">
        <f t="shared" si="4"/>
        <v>64.76701308758534</v>
      </c>
      <c r="S39" s="30"/>
      <c r="T39" s="32">
        <f t="shared" si="2"/>
        <v>13144.805960183425</v>
      </c>
      <c r="V39" s="6"/>
    </row>
    <row r="40" spans="6:22" ht="15" customHeight="1" x14ac:dyDescent="0.2">
      <c r="F40" s="11" t="s">
        <v>32</v>
      </c>
      <c r="G40" s="11"/>
      <c r="H40" s="12">
        <v>90626</v>
      </c>
      <c r="I40" s="12"/>
      <c r="J40" s="25">
        <f t="shared" si="0"/>
        <v>0.67380586932154274</v>
      </c>
      <c r="K40" s="26"/>
      <c r="L40" s="25">
        <f t="shared" si="3"/>
        <v>94.884276931193682</v>
      </c>
      <c r="M40" s="26"/>
      <c r="N40" s="13">
        <v>1289.08255121</v>
      </c>
      <c r="O40" s="12"/>
      <c r="P40" s="25">
        <f t="shared" si="1"/>
        <v>1.947259551193582</v>
      </c>
      <c r="Q40" s="26"/>
      <c r="R40" s="28">
        <f t="shared" si="4"/>
        <v>66.714272638778922</v>
      </c>
      <c r="S40" s="26"/>
      <c r="T40" s="27">
        <f t="shared" si="2"/>
        <v>14224.202229051265</v>
      </c>
      <c r="V40" s="6"/>
    </row>
    <row r="41" spans="6:22" ht="15" customHeight="1" x14ac:dyDescent="0.2">
      <c r="F41" s="11" t="s">
        <v>33</v>
      </c>
      <c r="G41" s="11"/>
      <c r="H41" s="12">
        <v>143353</v>
      </c>
      <c r="I41" s="12"/>
      <c r="J41" s="25">
        <f t="shared" si="0"/>
        <v>1.0658320215484642</v>
      </c>
      <c r="K41" s="26"/>
      <c r="L41" s="25">
        <f t="shared" si="3"/>
        <v>95.950108952742141</v>
      </c>
      <c r="M41" s="26"/>
      <c r="N41" s="13">
        <v>2270.5537654699997</v>
      </c>
      <c r="O41" s="12"/>
      <c r="P41" s="25">
        <f t="shared" si="1"/>
        <v>3.4298482297816326</v>
      </c>
      <c r="Q41" s="26"/>
      <c r="R41" s="28">
        <f t="shared" si="4"/>
        <v>70.144120868560549</v>
      </c>
      <c r="S41" s="26"/>
      <c r="T41" s="27">
        <f t="shared" si="2"/>
        <v>15838.89953799362</v>
      </c>
      <c r="V41" s="6"/>
    </row>
    <row r="42" spans="6:22" ht="15" customHeight="1" x14ac:dyDescent="0.2">
      <c r="F42" s="11" t="s">
        <v>34</v>
      </c>
      <c r="G42" s="11"/>
      <c r="H42" s="12">
        <v>108177</v>
      </c>
      <c r="I42" s="12"/>
      <c r="J42" s="25">
        <f t="shared" si="0"/>
        <v>0.80429785630609907</v>
      </c>
      <c r="K42" s="26"/>
      <c r="L42" s="25">
        <f t="shared" si="3"/>
        <v>96.754406809048234</v>
      </c>
      <c r="M42" s="26"/>
      <c r="N42" s="13">
        <v>1958.3718056800001</v>
      </c>
      <c r="O42" s="12"/>
      <c r="P42" s="25">
        <f t="shared" si="1"/>
        <v>2.9582730755443793</v>
      </c>
      <c r="Q42" s="26"/>
      <c r="R42" s="28">
        <f t="shared" si="4"/>
        <v>73.102393944104932</v>
      </c>
      <c r="S42" s="26"/>
      <c r="T42" s="27">
        <f t="shared" si="2"/>
        <v>18103.402809099902</v>
      </c>
      <c r="V42" s="6"/>
    </row>
    <row r="43" spans="6:22" ht="15" customHeight="1" x14ac:dyDescent="0.2">
      <c r="F43" s="11" t="s">
        <v>35</v>
      </c>
      <c r="G43" s="11"/>
      <c r="H43" s="12">
        <v>81247</v>
      </c>
      <c r="I43" s="12"/>
      <c r="J43" s="25">
        <f t="shared" si="0"/>
        <v>0.60407284294537322</v>
      </c>
      <c r="K43" s="26"/>
      <c r="L43" s="25">
        <f t="shared" si="3"/>
        <v>97.358479651993605</v>
      </c>
      <c r="M43" s="26"/>
      <c r="N43" s="13">
        <v>1653.3707431800001</v>
      </c>
      <c r="O43" s="12"/>
      <c r="P43" s="25">
        <f t="shared" si="1"/>
        <v>2.4975452257105304</v>
      </c>
      <c r="Q43" s="26"/>
      <c r="R43" s="28">
        <f t="shared" si="4"/>
        <v>75.599939169815457</v>
      </c>
      <c r="S43" s="26"/>
      <c r="T43" s="27">
        <f t="shared" si="2"/>
        <v>20349.929759621893</v>
      </c>
      <c r="V43" s="6"/>
    </row>
    <row r="44" spans="6:22" ht="15" customHeight="1" x14ac:dyDescent="0.2">
      <c r="F44" s="14" t="s">
        <v>36</v>
      </c>
      <c r="G44" s="14"/>
      <c r="H44" s="15">
        <v>61981</v>
      </c>
      <c r="I44" s="15"/>
      <c r="J44" s="29">
        <f t="shared" si="0"/>
        <v>0.46082980145232649</v>
      </c>
      <c r="K44" s="30"/>
      <c r="L44" s="29">
        <f t="shared" si="3"/>
        <v>97.819309453445925</v>
      </c>
      <c r="M44" s="30"/>
      <c r="N44" s="16">
        <v>1399.2935055400001</v>
      </c>
      <c r="O44" s="15"/>
      <c r="P44" s="29">
        <f t="shared" si="1"/>
        <v>2.1137417778468004</v>
      </c>
      <c r="Q44" s="30"/>
      <c r="R44" s="31">
        <f t="shared" si="4"/>
        <v>77.713680947662255</v>
      </c>
      <c r="S44" s="30"/>
      <c r="T44" s="32">
        <f t="shared" si="2"/>
        <v>22576.168592633228</v>
      </c>
      <c r="V44" s="6"/>
    </row>
    <row r="45" spans="6:22" ht="15" customHeight="1" x14ac:dyDescent="0.2">
      <c r="F45" s="11" t="s">
        <v>37</v>
      </c>
      <c r="G45" s="11"/>
      <c r="H45" s="12">
        <v>47496</v>
      </c>
      <c r="I45" s="12"/>
      <c r="J45" s="25">
        <f t="shared" si="0"/>
        <v>0.35313357722172439</v>
      </c>
      <c r="K45" s="26"/>
      <c r="L45" s="25">
        <f t="shared" si="3"/>
        <v>98.172443030667651</v>
      </c>
      <c r="M45" s="26"/>
      <c r="N45" s="13">
        <v>1175.20671201</v>
      </c>
      <c r="O45" s="12"/>
      <c r="P45" s="25">
        <f t="shared" si="1"/>
        <v>1.7752412306257934</v>
      </c>
      <c r="Q45" s="26"/>
      <c r="R45" s="28">
        <f t="shared" si="4"/>
        <v>79.48892217828805</v>
      </c>
      <c r="S45" s="26"/>
      <c r="T45" s="27">
        <f t="shared" si="2"/>
        <v>24743.277581480546</v>
      </c>
      <c r="V45" s="6"/>
    </row>
    <row r="46" spans="6:22" ht="15" customHeight="1" x14ac:dyDescent="0.2">
      <c r="F46" s="11" t="s">
        <v>38</v>
      </c>
      <c r="G46" s="11"/>
      <c r="H46" s="12">
        <v>36657</v>
      </c>
      <c r="I46" s="12"/>
      <c r="J46" s="25">
        <f t="shared" si="0"/>
        <v>0.2725454257246242</v>
      </c>
      <c r="K46" s="26"/>
      <c r="L46" s="25">
        <f t="shared" si="3"/>
        <v>98.444988456392281</v>
      </c>
      <c r="M46" s="26"/>
      <c r="N46" s="13">
        <v>987.13804173000005</v>
      </c>
      <c r="O46" s="12"/>
      <c r="P46" s="25">
        <f t="shared" si="1"/>
        <v>1.4911488626550573</v>
      </c>
      <c r="Q46" s="26"/>
      <c r="R46" s="28">
        <f t="shared" si="4"/>
        <v>80.980071040943102</v>
      </c>
      <c r="S46" s="26"/>
      <c r="T46" s="27">
        <f t="shared" si="2"/>
        <v>26929.04606841804</v>
      </c>
      <c r="V46" s="6"/>
    </row>
    <row r="47" spans="6:22" ht="15" customHeight="1" x14ac:dyDescent="0.2">
      <c r="F47" s="11" t="s">
        <v>39</v>
      </c>
      <c r="G47" s="11"/>
      <c r="H47" s="12">
        <v>86399</v>
      </c>
      <c r="I47" s="12"/>
      <c r="J47" s="25">
        <f t="shared" si="0"/>
        <v>0.64237805159128702</v>
      </c>
      <c r="K47" s="26"/>
      <c r="L47" s="25">
        <f t="shared" si="3"/>
        <v>99.087366507983575</v>
      </c>
      <c r="M47" s="26"/>
      <c r="N47" s="13">
        <v>2741.29748092</v>
      </c>
      <c r="O47" s="12"/>
      <c r="P47" s="25">
        <f t="shared" si="1"/>
        <v>4.1409432602852583</v>
      </c>
      <c r="Q47" s="26"/>
      <c r="R47" s="28">
        <f t="shared" si="4"/>
        <v>85.121014301228357</v>
      </c>
      <c r="S47" s="26"/>
      <c r="T47" s="27">
        <f t="shared" si="2"/>
        <v>31728.347329482978</v>
      </c>
      <c r="V47" s="6"/>
    </row>
    <row r="48" spans="6:22" ht="15" customHeight="1" x14ac:dyDescent="0.2">
      <c r="F48" s="11" t="s">
        <v>40</v>
      </c>
      <c r="G48" s="11"/>
      <c r="H48" s="12">
        <v>41660</v>
      </c>
      <c r="I48" s="12"/>
      <c r="J48" s="25">
        <f t="shared" si="0"/>
        <v>0.30974281680682664</v>
      </c>
      <c r="K48" s="26"/>
      <c r="L48" s="25">
        <f t="shared" si="3"/>
        <v>99.397109324790407</v>
      </c>
      <c r="M48" s="26"/>
      <c r="N48" s="13">
        <v>1682.3818750799999</v>
      </c>
      <c r="O48" s="12"/>
      <c r="P48" s="25">
        <f t="shared" si="1"/>
        <v>2.5413687990186831</v>
      </c>
      <c r="Q48" s="26"/>
      <c r="R48" s="28">
        <f t="shared" si="4"/>
        <v>87.662383100247041</v>
      </c>
      <c r="S48" s="26"/>
      <c r="T48" s="27">
        <f t="shared" si="2"/>
        <v>40383.626382141141</v>
      </c>
      <c r="V48" s="6"/>
    </row>
    <row r="49" spans="6:22" ht="15" customHeight="1" x14ac:dyDescent="0.2">
      <c r="F49" s="14" t="s">
        <v>41</v>
      </c>
      <c r="G49" s="14"/>
      <c r="H49" s="15">
        <v>23070</v>
      </c>
      <c r="I49" s="15"/>
      <c r="J49" s="29">
        <f t="shared" si="0"/>
        <v>0.171525846945115</v>
      </c>
      <c r="K49" s="30"/>
      <c r="L49" s="29">
        <f t="shared" si="3"/>
        <v>99.568635171735522</v>
      </c>
      <c r="M49" s="30"/>
      <c r="N49" s="16">
        <v>1132.7191128699999</v>
      </c>
      <c r="O49" s="15"/>
      <c r="P49" s="29">
        <f t="shared" si="1"/>
        <v>1.711060404382361</v>
      </c>
      <c r="Q49" s="30"/>
      <c r="R49" s="31">
        <f t="shared" si="4"/>
        <v>89.373443504629407</v>
      </c>
      <c r="S49" s="30"/>
      <c r="T49" s="32">
        <f t="shared" si="2"/>
        <v>49099.22465843086</v>
      </c>
      <c r="V49" s="6"/>
    </row>
    <row r="50" spans="6:22" ht="15" customHeight="1" x14ac:dyDescent="0.2">
      <c r="F50" s="11" t="s">
        <v>42</v>
      </c>
      <c r="G50" s="11"/>
      <c r="H50" s="12">
        <v>14261</v>
      </c>
      <c r="I50" s="12"/>
      <c r="J50" s="25">
        <f t="shared" si="0"/>
        <v>0.10603078037643196</v>
      </c>
      <c r="K50" s="26"/>
      <c r="L50" s="25">
        <f t="shared" si="3"/>
        <v>99.674665952111951</v>
      </c>
      <c r="M50" s="26"/>
      <c r="N50" s="13">
        <v>825.32537442</v>
      </c>
      <c r="O50" s="12"/>
      <c r="P50" s="25">
        <f t="shared" si="1"/>
        <v>1.2467182312515479</v>
      </c>
      <c r="Q50" s="26"/>
      <c r="R50" s="28">
        <f t="shared" si="4"/>
        <v>90.620161735880956</v>
      </c>
      <c r="S50" s="26"/>
      <c r="T50" s="27">
        <f t="shared" si="2"/>
        <v>57872.896320033658</v>
      </c>
      <c r="V50" s="6"/>
    </row>
    <row r="51" spans="6:22" ht="15" customHeight="1" x14ac:dyDescent="0.2">
      <c r="F51" s="17" t="s">
        <v>43</v>
      </c>
      <c r="G51" s="17"/>
      <c r="H51" s="12">
        <v>9663</v>
      </c>
      <c r="I51" s="12"/>
      <c r="J51" s="25">
        <f t="shared" si="0"/>
        <v>7.1844571262706824E-2</v>
      </c>
      <c r="K51" s="26"/>
      <c r="L51" s="25">
        <f t="shared" si="3"/>
        <v>99.746510523374653</v>
      </c>
      <c r="M51" s="26"/>
      <c r="N51" s="13">
        <v>644.33776395000007</v>
      </c>
      <c r="O51" s="12"/>
      <c r="P51" s="25">
        <f t="shared" si="1"/>
        <v>0.97332235539813428</v>
      </c>
      <c r="Q51" s="26"/>
      <c r="R51" s="28">
        <f t="shared" si="4"/>
        <v>91.593484091279095</v>
      </c>
      <c r="S51" s="26"/>
      <c r="T51" s="27">
        <f t="shared" si="2"/>
        <v>66680.923517541145</v>
      </c>
      <c r="V51" s="6"/>
    </row>
    <row r="52" spans="6:22" ht="15" customHeight="1" x14ac:dyDescent="0.2">
      <c r="F52" s="18" t="s">
        <v>44</v>
      </c>
      <c r="G52" s="18"/>
      <c r="H52" s="12">
        <v>6363</v>
      </c>
      <c r="I52" s="12"/>
      <c r="J52" s="25">
        <f t="shared" si="0"/>
        <v>4.7309014482521311E-2</v>
      </c>
      <c r="K52" s="26"/>
      <c r="L52" s="25">
        <f t="shared" si="3"/>
        <v>99.793819537857175</v>
      </c>
      <c r="M52" s="26"/>
      <c r="N52" s="13">
        <v>475.49888580999999</v>
      </c>
      <c r="O52" s="12"/>
      <c r="P52" s="25">
        <f t="shared" si="1"/>
        <v>0.71827808553169259</v>
      </c>
      <c r="Q52" s="26"/>
      <c r="R52" s="28">
        <f t="shared" si="4"/>
        <v>92.311762176810788</v>
      </c>
      <c r="S52" s="26"/>
      <c r="T52" s="27">
        <f t="shared" si="2"/>
        <v>74728.726357064268</v>
      </c>
      <c r="V52" s="6"/>
    </row>
    <row r="53" spans="6:22" ht="15" customHeight="1" x14ac:dyDescent="0.2">
      <c r="F53" s="18" t="s">
        <v>45</v>
      </c>
      <c r="G53" s="18"/>
      <c r="H53" s="12">
        <v>14483</v>
      </c>
      <c r="I53" s="12"/>
      <c r="J53" s="25">
        <f t="shared" si="0"/>
        <v>0.10768135419618988</v>
      </c>
      <c r="K53" s="26"/>
      <c r="L53" s="25">
        <f t="shared" si="3"/>
        <v>99.901500892053363</v>
      </c>
      <c r="M53" s="26"/>
      <c r="N53" s="13">
        <v>1380.2255685999999</v>
      </c>
      <c r="O53" s="12"/>
      <c r="P53" s="25">
        <f t="shared" si="1"/>
        <v>2.0849381746228484</v>
      </c>
      <c r="Q53" s="26"/>
      <c r="R53" s="28">
        <f t="shared" si="4"/>
        <v>94.396700351433637</v>
      </c>
      <c r="S53" s="26"/>
      <c r="T53" s="27">
        <f t="shared" si="2"/>
        <v>95299.700932127307</v>
      </c>
      <c r="V53" s="6"/>
    </row>
    <row r="54" spans="6:22" ht="15" customHeight="1" x14ac:dyDescent="0.2">
      <c r="F54" s="19" t="s">
        <v>46</v>
      </c>
      <c r="G54" s="19"/>
      <c r="H54" s="15">
        <v>5139</v>
      </c>
      <c r="I54" s="15"/>
      <c r="J54" s="29">
        <f t="shared" si="0"/>
        <v>3.820855342223433E-2</v>
      </c>
      <c r="K54" s="30"/>
      <c r="L54" s="29">
        <f t="shared" si="3"/>
        <v>99.9397094454756</v>
      </c>
      <c r="M54" s="30"/>
      <c r="N54" s="16">
        <v>702.49743822000005</v>
      </c>
      <c r="O54" s="15"/>
      <c r="P54" s="29">
        <f t="shared" si="1"/>
        <v>1.0611770712270474</v>
      </c>
      <c r="Q54" s="30"/>
      <c r="R54" s="31">
        <f t="shared" si="4"/>
        <v>95.457877422660687</v>
      </c>
      <c r="S54" s="30"/>
      <c r="T54" s="32">
        <f t="shared" si="2"/>
        <v>136699.24853473439</v>
      </c>
      <c r="V54" s="6"/>
    </row>
    <row r="55" spans="6:22" ht="15" customHeight="1" x14ac:dyDescent="0.2">
      <c r="F55" s="18" t="s">
        <v>47</v>
      </c>
      <c r="G55" s="18"/>
      <c r="H55" s="12">
        <v>2477</v>
      </c>
      <c r="I55" s="12"/>
      <c r="J55" s="25">
        <f t="shared" si="0"/>
        <v>1.8416537619551358E-2</v>
      </c>
      <c r="K55" s="26"/>
      <c r="L55" s="25">
        <f t="shared" si="3"/>
        <v>99.958125983095158</v>
      </c>
      <c r="M55" s="26"/>
      <c r="N55" s="13">
        <v>433.13420681000002</v>
      </c>
      <c r="O55" s="12"/>
      <c r="P55" s="25">
        <f t="shared" si="1"/>
        <v>0.65428293972930307</v>
      </c>
      <c r="Q55" s="26"/>
      <c r="R55" s="28">
        <f t="shared" si="4"/>
        <v>96.112160362389986</v>
      </c>
      <c r="S55" s="26"/>
      <c r="T55" s="27">
        <f t="shared" si="2"/>
        <v>174862.41696003231</v>
      </c>
      <c r="V55" s="6"/>
    </row>
    <row r="56" spans="6:22" ht="15" customHeight="1" x14ac:dyDescent="0.2">
      <c r="F56" s="18" t="s">
        <v>48</v>
      </c>
      <c r="G56" s="18"/>
      <c r="H56" s="12">
        <v>5632</v>
      </c>
      <c r="I56" s="12"/>
      <c r="J56" s="25">
        <f t="shared" si="0"/>
        <v>4.1874016904849924E-2</v>
      </c>
      <c r="K56" s="26"/>
      <c r="L56" s="25">
        <f t="shared" si="3"/>
        <v>100.00000000000001</v>
      </c>
      <c r="M56" s="26"/>
      <c r="N56" s="13">
        <v>2573.74330796</v>
      </c>
      <c r="O56" s="12"/>
      <c r="P56" s="25">
        <f t="shared" si="1"/>
        <v>3.8878396376100106</v>
      </c>
      <c r="Q56" s="26"/>
      <c r="R56" s="28">
        <f t="shared" si="4"/>
        <v>100</v>
      </c>
      <c r="S56" s="26"/>
      <c r="T56" s="27">
        <f t="shared" si="2"/>
        <v>456985.67257812497</v>
      </c>
      <c r="V56" s="6"/>
    </row>
    <row r="57" spans="6:22" ht="15.95" customHeight="1" x14ac:dyDescent="0.2">
      <c r="F57" s="20" t="s">
        <v>52</v>
      </c>
      <c r="G57" s="20"/>
      <c r="H57" s="21">
        <v>13449868</v>
      </c>
      <c r="I57" s="21"/>
      <c r="J57" s="33">
        <f>SUM(J10:J56)</f>
        <v>100.00000000000001</v>
      </c>
      <c r="K57" s="34"/>
      <c r="L57" s="35"/>
      <c r="M57" s="35"/>
      <c r="N57" s="36">
        <v>66199.831985409997</v>
      </c>
      <c r="O57" s="21"/>
      <c r="P57" s="33">
        <f>SUM(P10:P56)</f>
        <v>100</v>
      </c>
      <c r="Q57" s="34"/>
      <c r="R57" s="35"/>
      <c r="S57" s="35"/>
      <c r="T57" s="37">
        <f t="shared" si="2"/>
        <v>4921.9688985356579</v>
      </c>
      <c r="V57" s="6"/>
    </row>
  </sheetData>
  <mergeCells count="11">
    <mergeCell ref="T5:T8"/>
    <mergeCell ref="F1:T1"/>
    <mergeCell ref="F3:T3"/>
    <mergeCell ref="H7:H8"/>
    <mergeCell ref="L7:L8"/>
    <mergeCell ref="J7:J8"/>
    <mergeCell ref="P7:P8"/>
    <mergeCell ref="R7:R8"/>
    <mergeCell ref="H5:L5"/>
    <mergeCell ref="F5:F8"/>
    <mergeCell ref="N5:R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C_IV.63</vt:lpstr>
      <vt:lpstr>C_IV.63!Área_de_impresión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2014-06-12T10:49:29Z</dcterms:modified>
</cp:coreProperties>
</file>