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4" sheetId="180" r:id="rId1"/>
  </sheets>
  <definedNames>
    <definedName name="_xlnm.Print_Area" localSheetId="0">C_IV.64!$F$1:$T$57</definedName>
  </definedNames>
  <calcPr calcId="145621"/>
</workbook>
</file>

<file path=xl/calcChain.xml><?xml version="1.0" encoding="utf-8"?>
<calcChain xmlns="http://schemas.openxmlformats.org/spreadsheetml/2006/main">
  <c r="J10" i="180" l="1"/>
  <c r="L10" i="180"/>
  <c r="P10" i="180"/>
  <c r="R10" i="180"/>
  <c r="R11" i="180" s="1"/>
  <c r="T10" i="180"/>
  <c r="J11" i="180"/>
  <c r="P11" i="180"/>
  <c r="T11" i="180"/>
  <c r="J12" i="180"/>
  <c r="P12" i="180"/>
  <c r="T12" i="180"/>
  <c r="J13" i="180"/>
  <c r="P13" i="180"/>
  <c r="T13" i="180"/>
  <c r="J14" i="180"/>
  <c r="P14" i="180"/>
  <c r="T14" i="180"/>
  <c r="J15" i="180"/>
  <c r="P15" i="180"/>
  <c r="T15" i="180"/>
  <c r="J16" i="180"/>
  <c r="P16" i="180"/>
  <c r="T16" i="180"/>
  <c r="J17" i="180"/>
  <c r="P17" i="180"/>
  <c r="T17" i="180"/>
  <c r="J18" i="180"/>
  <c r="P18" i="180"/>
  <c r="T18" i="180"/>
  <c r="J19" i="180"/>
  <c r="P19" i="180"/>
  <c r="T19" i="180"/>
  <c r="J20" i="180"/>
  <c r="P20" i="180"/>
  <c r="T20" i="180"/>
  <c r="J21" i="180"/>
  <c r="P21" i="180"/>
  <c r="T21" i="180"/>
  <c r="J22" i="180"/>
  <c r="P22" i="180"/>
  <c r="T22" i="180"/>
  <c r="J23" i="180"/>
  <c r="P23" i="180"/>
  <c r="T23" i="180"/>
  <c r="J24" i="180"/>
  <c r="P24" i="180"/>
  <c r="T24" i="180"/>
  <c r="J25" i="180"/>
  <c r="P25" i="180"/>
  <c r="T25" i="180"/>
  <c r="J26" i="180"/>
  <c r="P26" i="180"/>
  <c r="T26" i="180"/>
  <c r="J27" i="180"/>
  <c r="P27" i="180"/>
  <c r="T27" i="180"/>
  <c r="J28" i="180"/>
  <c r="P28" i="180"/>
  <c r="T28" i="180"/>
  <c r="J29" i="180"/>
  <c r="P29" i="180"/>
  <c r="T29" i="180"/>
  <c r="J30" i="180"/>
  <c r="P30" i="180"/>
  <c r="T30" i="180"/>
  <c r="J31" i="180"/>
  <c r="P31" i="180"/>
  <c r="T31" i="180"/>
  <c r="J32" i="180"/>
  <c r="P32" i="180"/>
  <c r="T32" i="180"/>
  <c r="J33" i="180"/>
  <c r="P33" i="180"/>
  <c r="T33" i="180"/>
  <c r="J34" i="180"/>
  <c r="P34" i="180"/>
  <c r="T34" i="180"/>
  <c r="J35" i="180"/>
  <c r="P35" i="180"/>
  <c r="T35" i="180"/>
  <c r="J36" i="180"/>
  <c r="P36" i="180"/>
  <c r="T36" i="180"/>
  <c r="J37" i="180"/>
  <c r="P37" i="180"/>
  <c r="T37" i="180"/>
  <c r="J38" i="180"/>
  <c r="P38" i="180"/>
  <c r="T38" i="180"/>
  <c r="J39" i="180"/>
  <c r="P39" i="180"/>
  <c r="T39" i="180"/>
  <c r="J40" i="180"/>
  <c r="P40" i="180"/>
  <c r="T40" i="180"/>
  <c r="J41" i="180"/>
  <c r="P41" i="180"/>
  <c r="T41" i="180"/>
  <c r="J42" i="180"/>
  <c r="P42" i="180"/>
  <c r="T42" i="180"/>
  <c r="J43" i="180"/>
  <c r="P43" i="180"/>
  <c r="T43" i="180"/>
  <c r="J44" i="180"/>
  <c r="P44" i="180"/>
  <c r="T44" i="180"/>
  <c r="J45" i="180"/>
  <c r="P45" i="180"/>
  <c r="T45" i="180"/>
  <c r="J46" i="180"/>
  <c r="P46" i="180"/>
  <c r="T46" i="180"/>
  <c r="J47" i="180"/>
  <c r="P47" i="180"/>
  <c r="T47" i="180"/>
  <c r="J48" i="180"/>
  <c r="P48" i="180"/>
  <c r="T48" i="180"/>
  <c r="J49" i="180"/>
  <c r="P49" i="180"/>
  <c r="T49" i="180"/>
  <c r="J50" i="180"/>
  <c r="P50" i="180"/>
  <c r="T50" i="180"/>
  <c r="J51" i="180"/>
  <c r="P51" i="180"/>
  <c r="T51" i="180"/>
  <c r="J52" i="180"/>
  <c r="P52" i="180"/>
  <c r="T52" i="180"/>
  <c r="J53" i="180"/>
  <c r="P53" i="180"/>
  <c r="T53" i="180"/>
  <c r="J54" i="180"/>
  <c r="P54" i="180"/>
  <c r="T54" i="180"/>
  <c r="J55" i="180"/>
  <c r="P55" i="180"/>
  <c r="T55" i="180"/>
  <c r="J56" i="180"/>
  <c r="P56" i="180"/>
  <c r="T56" i="180"/>
  <c r="J57" i="180"/>
  <c r="P57" i="180"/>
  <c r="T57" i="180"/>
  <c r="R12" i="180" l="1"/>
  <c r="R13" i="180" s="1"/>
  <c r="R14" i="180" s="1"/>
  <c r="R15" i="180" s="1"/>
  <c r="R16" i="180" s="1"/>
  <c r="R17" i="180" s="1"/>
  <c r="R18" i="180" s="1"/>
  <c r="R19" i="180" s="1"/>
  <c r="R20" i="180" s="1"/>
  <c r="R21" i="180" s="1"/>
  <c r="R22" i="180" s="1"/>
  <c r="R23" i="180" s="1"/>
  <c r="R24" i="180" s="1"/>
  <c r="R25" i="180" s="1"/>
  <c r="R26" i="180" s="1"/>
  <c r="R27" i="180" s="1"/>
  <c r="R28" i="180" s="1"/>
  <c r="R29" i="180" s="1"/>
  <c r="R30" i="180" s="1"/>
  <c r="R31" i="180" s="1"/>
  <c r="R32" i="180" s="1"/>
  <c r="R33" i="180" s="1"/>
  <c r="R34" i="180" s="1"/>
  <c r="R35" i="180" s="1"/>
  <c r="R36" i="180" s="1"/>
  <c r="R37" i="180" s="1"/>
  <c r="R38" i="180" s="1"/>
  <c r="R39" i="180" s="1"/>
  <c r="R40" i="180" s="1"/>
  <c r="R41" i="180" s="1"/>
  <c r="R42" i="180" s="1"/>
  <c r="R43" i="180" s="1"/>
  <c r="R44" i="180" s="1"/>
  <c r="R45" i="180" s="1"/>
  <c r="R46" i="180" s="1"/>
  <c r="R47" i="180" s="1"/>
  <c r="R48" i="180" s="1"/>
  <c r="R49" i="180" s="1"/>
  <c r="R50" i="180" s="1"/>
  <c r="R51" i="180" s="1"/>
  <c r="R52" i="180" s="1"/>
  <c r="R53" i="180" s="1"/>
  <c r="R54" i="180" s="1"/>
  <c r="R55" i="180" s="1"/>
  <c r="R56" i="180" s="1"/>
  <c r="L11" i="180"/>
  <c r="L12" i="180" s="1"/>
  <c r="L13" i="180" s="1"/>
  <c r="L14" i="180" s="1"/>
  <c r="L15" i="180" s="1"/>
  <c r="L16" i="180" s="1"/>
  <c r="L17" i="180" s="1"/>
  <c r="L18" i="180" s="1"/>
  <c r="L19" i="180" s="1"/>
  <c r="L20" i="180" s="1"/>
  <c r="L21" i="180" s="1"/>
  <c r="L22" i="180" s="1"/>
  <c r="L23" i="180" s="1"/>
  <c r="L24" i="180" s="1"/>
  <c r="L25" i="180" s="1"/>
  <c r="L26" i="180" s="1"/>
  <c r="L27" i="180" s="1"/>
  <c r="L28" i="180" s="1"/>
  <c r="L29" i="180" s="1"/>
  <c r="L30" i="180" s="1"/>
  <c r="L31" i="180" s="1"/>
  <c r="L32" i="180" s="1"/>
  <c r="L33" i="180" s="1"/>
  <c r="L34" i="180" s="1"/>
  <c r="L35" i="180" s="1"/>
  <c r="L36" i="180" s="1"/>
  <c r="L37" i="180" s="1"/>
  <c r="L38" i="180" s="1"/>
  <c r="L39" i="180" s="1"/>
  <c r="L40" i="180" s="1"/>
  <c r="L41" i="180" s="1"/>
  <c r="L42" i="180" s="1"/>
  <c r="L43" i="180" s="1"/>
  <c r="L44" i="180" s="1"/>
  <c r="L45" i="180" s="1"/>
  <c r="L46" i="180" s="1"/>
  <c r="L47" i="180" s="1"/>
  <c r="L48" i="180" s="1"/>
  <c r="L49" i="180" s="1"/>
  <c r="L50" i="180" s="1"/>
  <c r="L51" i="180" s="1"/>
  <c r="L52" i="180" s="1"/>
  <c r="L53" i="180" s="1"/>
  <c r="L54" i="180" s="1"/>
  <c r="L55" i="180" s="1"/>
  <c r="L56" i="180" s="1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<sst xmlns="http://schemas.openxmlformats.org/spreadsheetml/2006/main" count="61" uniqueCount="59">
  <si>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</si>
  <si>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</si>
  <si>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</si>
  <si>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</si>
  <si>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</si>
  <si>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</si>
  <si>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</si>
  <si>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</si>
  <si>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</si>
  <si>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</si>
  <si>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</si>
  <si>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</si>
  <si>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</si>
  <si>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</si>
  <si>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</si>
  <si>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</si>
  <si>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</si>
  <si>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</si>
  <si>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</si>
  <si>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</si>
  <si>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</si>
  <si>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</si>
  <si>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</si>
  <si>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</si>
  <si>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</si>
  <si>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</si>
  <si>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</si>
  <si>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</si>
  <si>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</si>
  <si>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</si>
  <si>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</si>
  <si>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</si>
  <si>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</si>
  <si>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</si>
  <si>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</si>
  <si>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</si>
  <si>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</si>
  <si>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</si>
  <si>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</si>
  <si>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</si>
  <si>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</si>
  <si>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</si>
  <si>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</si>
  <si>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</si>
  <si>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</si>
  <si>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</si>
  <si>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</si>
  <si>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</si>
  <si>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</si>
  <si>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</si>
  <si>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</si>
  <si>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</si>
  <si>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</si>
  <si>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</si>
  <si>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</si>
  <si>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</si>
  <si>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</si>
  <si>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</si>
  <si>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IV.64.</t>
    </r>
    <r>
      <rPr>
        <b/>
        <sz val="14"/>
        <rFont val="Times New Roman"/>
        <family val="1"/>
      </rPr>
      <t xml:space="preserve"> Total pagos a cuenta.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</si>
</sst>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E1:Y57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147130</v>
      </c>
      <c r="I10" s="12"/>
      <c r="J10" s="25">
        <f t="shared" ref="J10:J56" si="0">+H10/H$57*100</f>
        <v>0.77362814035685112</v>
      </c>
      <c r="K10" s="26"/>
      <c r="L10" s="25">
        <f>+J10</f>
        <v>0.77362814035685112</v>
      </c>
      <c r="M10" s="26"/>
      <c r="N10" s="13">
        <v>23.540350929999999</v>
      </c>
      <c r="O10" s="12"/>
      <c r="P10" s="25">
        <f t="shared" ref="P10:P56" si="1">+N10/N$57*100</f>
        <v>3.3230210930920941E-2</v>
      </c>
      <c r="Q10" s="26"/>
      <c r="R10" s="25">
        <f>+P10</f>
        <v>3.3230210930920941E-2</v>
      </c>
      <c r="S10" s="26"/>
      <c r="T10" s="27">
        <f t="shared" ref="T10:T57" si="2">N10*1000/H10*1000</f>
        <v>159.99694780126418</v>
      </c>
      <c r="V10" s="6"/>
    </row>
    <row r="11" spans="5:25" ht="15" customHeight="1" x14ac:dyDescent="0.2">
      <c r="E11" s="2"/>
      <c r="F11" s="11" t="s">
        <v>3</v>
      </c>
      <c r="G11" s="11"/>
      <c r="H11" s="12">
        <v>1034425</v>
      </c>
      <c r="I11" s="12"/>
      <c r="J11" s="25">
        <f t="shared" si="0"/>
        <v>5.4391374232898508</v>
      </c>
      <c r="K11" s="26"/>
      <c r="L11" s="25">
        <f t="shared" ref="L11:L56" si="3">+L10+J11</f>
        <v>6.2127655636467018</v>
      </c>
      <c r="M11" s="26"/>
      <c r="N11" s="13">
        <v>152.76652666999999</v>
      </c>
      <c r="O11" s="12"/>
      <c r="P11" s="25">
        <f t="shared" si="1"/>
        <v>0.21564945737315988</v>
      </c>
      <c r="Q11" s="26"/>
      <c r="R11" s="28">
        <f t="shared" ref="R11:R56" si="4">+R10+P11</f>
        <v>0.24887966830408081</v>
      </c>
      <c r="S11" s="26"/>
      <c r="T11" s="27">
        <f t="shared" si="2"/>
        <v>147.68255472363873</v>
      </c>
      <c r="V11" s="6"/>
    </row>
    <row r="12" spans="5:25" ht="15" customHeight="1" x14ac:dyDescent="0.2">
      <c r="E12" s="2"/>
      <c r="F12" s="11" t="s">
        <v>4</v>
      </c>
      <c r="G12" s="11"/>
      <c r="H12" s="12">
        <v>684692</v>
      </c>
      <c r="I12" s="12"/>
      <c r="J12" s="25">
        <f t="shared" si="0"/>
        <v>3.6001970956107736</v>
      </c>
      <c r="K12" s="26"/>
      <c r="L12" s="25">
        <f t="shared" si="3"/>
        <v>9.8129626592574759</v>
      </c>
      <c r="M12" s="26"/>
      <c r="N12" s="13">
        <v>151.21804778999999</v>
      </c>
      <c r="O12" s="12"/>
      <c r="P12" s="25">
        <f t="shared" si="1"/>
        <v>0.21346358172680746</v>
      </c>
      <c r="Q12" s="26"/>
      <c r="R12" s="28">
        <f t="shared" si="4"/>
        <v>0.46234325003088828</v>
      </c>
      <c r="S12" s="26"/>
      <c r="T12" s="27">
        <f t="shared" si="2"/>
        <v>220.85557855210808</v>
      </c>
      <c r="V12" s="6"/>
    </row>
    <row r="13" spans="5:25" ht="15" customHeight="1" x14ac:dyDescent="0.2">
      <c r="E13" s="2"/>
      <c r="F13" s="11" t="s">
        <v>5</v>
      </c>
      <c r="G13" s="11"/>
      <c r="H13" s="12">
        <v>814589</v>
      </c>
      <c r="I13" s="12"/>
      <c r="J13" s="25">
        <f t="shared" si="0"/>
        <v>4.2832119433504179</v>
      </c>
      <c r="K13" s="26"/>
      <c r="L13" s="25">
        <f t="shared" si="3"/>
        <v>14.096174602607894</v>
      </c>
      <c r="M13" s="26"/>
      <c r="N13" s="13">
        <v>212.36472011000001</v>
      </c>
      <c r="O13" s="12"/>
      <c r="P13" s="25">
        <f t="shared" si="1"/>
        <v>0.29977991681287514</v>
      </c>
      <c r="Q13" s="26"/>
      <c r="R13" s="28">
        <f t="shared" si="4"/>
        <v>0.76212316684376336</v>
      </c>
      <c r="S13" s="26"/>
      <c r="T13" s="27">
        <f t="shared" si="2"/>
        <v>260.70167914126017</v>
      </c>
      <c r="V13" s="6"/>
    </row>
    <row r="14" spans="5:25" ht="15" customHeight="1" x14ac:dyDescent="0.2">
      <c r="E14" s="2"/>
      <c r="F14" s="14" t="s">
        <v>6</v>
      </c>
      <c r="G14" s="14"/>
      <c r="H14" s="15">
        <v>1006798</v>
      </c>
      <c r="I14" s="15"/>
      <c r="J14" s="29">
        <f t="shared" si="0"/>
        <v>5.2938711646502892</v>
      </c>
      <c r="K14" s="30"/>
      <c r="L14" s="29">
        <f t="shared" si="3"/>
        <v>19.390045767258183</v>
      </c>
      <c r="M14" s="30"/>
      <c r="N14" s="16">
        <v>315.21278297000003</v>
      </c>
      <c r="O14" s="15"/>
      <c r="P14" s="29">
        <f t="shared" si="1"/>
        <v>0.4449630890109974</v>
      </c>
      <c r="Q14" s="30"/>
      <c r="R14" s="31">
        <f t="shared" si="4"/>
        <v>1.2070862558547608</v>
      </c>
      <c r="S14" s="30"/>
      <c r="T14" s="32">
        <f t="shared" si="2"/>
        <v>313.08443498099928</v>
      </c>
      <c r="V14" s="6"/>
    </row>
    <row r="15" spans="5:25" ht="15" customHeight="1" x14ac:dyDescent="0.2">
      <c r="F15" s="11" t="s">
        <v>7</v>
      </c>
      <c r="G15" s="11"/>
      <c r="H15" s="12">
        <v>873356</v>
      </c>
      <c r="I15" s="12"/>
      <c r="J15" s="25">
        <f t="shared" si="0"/>
        <v>4.592216258747353</v>
      </c>
      <c r="K15" s="26"/>
      <c r="L15" s="25">
        <f t="shared" si="3"/>
        <v>23.982262026005536</v>
      </c>
      <c r="M15" s="26"/>
      <c r="N15" s="13">
        <v>375.77520704</v>
      </c>
      <c r="O15" s="12"/>
      <c r="P15" s="25">
        <f t="shared" si="1"/>
        <v>0.53045468309633603</v>
      </c>
      <c r="Q15" s="26"/>
      <c r="R15" s="28">
        <f t="shared" si="4"/>
        <v>1.737540938951097</v>
      </c>
      <c r="S15" s="26"/>
      <c r="T15" s="27">
        <f t="shared" si="2"/>
        <v>430.26578742231118</v>
      </c>
      <c r="V15" s="6"/>
    </row>
    <row r="16" spans="5:25" ht="15" customHeight="1" x14ac:dyDescent="0.2">
      <c r="F16" s="11" t="s">
        <v>8</v>
      </c>
      <c r="G16" s="11"/>
      <c r="H16" s="12">
        <v>873917</v>
      </c>
      <c r="I16" s="12"/>
      <c r="J16" s="25">
        <f t="shared" si="0"/>
        <v>4.595166067669668</v>
      </c>
      <c r="K16" s="26"/>
      <c r="L16" s="25">
        <f t="shared" si="3"/>
        <v>28.577428093675202</v>
      </c>
      <c r="M16" s="26"/>
      <c r="N16" s="13">
        <v>474.99043868000001</v>
      </c>
      <c r="O16" s="12"/>
      <c r="P16" s="25">
        <f t="shared" si="1"/>
        <v>0.67050965019352282</v>
      </c>
      <c r="Q16" s="26"/>
      <c r="R16" s="28">
        <f t="shared" si="4"/>
        <v>2.4080505891446196</v>
      </c>
      <c r="S16" s="26"/>
      <c r="T16" s="27">
        <f t="shared" si="2"/>
        <v>543.51893678690305</v>
      </c>
      <c r="V16" s="6"/>
    </row>
    <row r="17" spans="6:22" ht="15" customHeight="1" x14ac:dyDescent="0.2">
      <c r="F17" s="11" t="s">
        <v>9</v>
      </c>
      <c r="G17" s="11"/>
      <c r="H17" s="12">
        <v>859441</v>
      </c>
      <c r="I17" s="12"/>
      <c r="J17" s="25">
        <f t="shared" si="0"/>
        <v>4.5190494295958166</v>
      </c>
      <c r="K17" s="26"/>
      <c r="L17" s="25">
        <f t="shared" si="3"/>
        <v>33.09647752327102</v>
      </c>
      <c r="M17" s="26"/>
      <c r="N17" s="13">
        <v>627.75765724999997</v>
      </c>
      <c r="O17" s="12"/>
      <c r="P17" s="25">
        <f t="shared" si="1"/>
        <v>0.88616008427187321</v>
      </c>
      <c r="Q17" s="26"/>
      <c r="R17" s="28">
        <f t="shared" si="4"/>
        <v>3.2942106734164929</v>
      </c>
      <c r="S17" s="26"/>
      <c r="T17" s="27">
        <f t="shared" si="2"/>
        <v>730.42554084573578</v>
      </c>
      <c r="V17" s="6"/>
    </row>
    <row r="18" spans="6:22" ht="15" customHeight="1" x14ac:dyDescent="0.2">
      <c r="F18" s="11" t="s">
        <v>10</v>
      </c>
      <c r="G18" s="11"/>
      <c r="H18" s="12">
        <v>959576</v>
      </c>
      <c r="I18" s="12"/>
      <c r="J18" s="25">
        <f t="shared" si="0"/>
        <v>5.0455719187865542</v>
      </c>
      <c r="K18" s="26"/>
      <c r="L18" s="25">
        <f t="shared" si="3"/>
        <v>38.142049442057576</v>
      </c>
      <c r="M18" s="26"/>
      <c r="N18" s="13">
        <v>942.79476346000001</v>
      </c>
      <c r="O18" s="12"/>
      <c r="P18" s="25">
        <f t="shared" si="1"/>
        <v>1.3308751831060113</v>
      </c>
      <c r="Q18" s="26"/>
      <c r="R18" s="28">
        <f t="shared" si="4"/>
        <v>4.6250858565225039</v>
      </c>
      <c r="S18" s="26"/>
      <c r="T18" s="27">
        <f t="shared" si="2"/>
        <v>982.51182132525207</v>
      </c>
      <c r="V18" s="6"/>
    </row>
    <row r="19" spans="6:22" ht="15" customHeight="1" x14ac:dyDescent="0.2">
      <c r="F19" s="14" t="s">
        <v>11</v>
      </c>
      <c r="G19" s="14"/>
      <c r="H19" s="15">
        <v>993549</v>
      </c>
      <c r="I19" s="15"/>
      <c r="J19" s="29">
        <f t="shared" si="0"/>
        <v>5.2242062476952977</v>
      </c>
      <c r="K19" s="30"/>
      <c r="L19" s="29">
        <f t="shared" si="3"/>
        <v>43.366255689752876</v>
      </c>
      <c r="M19" s="30"/>
      <c r="N19" s="16">
        <v>1288.4567460000001</v>
      </c>
      <c r="O19" s="15"/>
      <c r="P19" s="29">
        <f t="shared" si="1"/>
        <v>1.8188212050137025</v>
      </c>
      <c r="Q19" s="30"/>
      <c r="R19" s="31">
        <f t="shared" si="4"/>
        <v>6.4439070615362066</v>
      </c>
      <c r="S19" s="30"/>
      <c r="T19" s="32">
        <f t="shared" si="2"/>
        <v>1296.8225482588175</v>
      </c>
      <c r="V19" s="6"/>
    </row>
    <row r="20" spans="6:22" ht="15" customHeight="1" x14ac:dyDescent="0.2">
      <c r="F20" s="11" t="s">
        <v>12</v>
      </c>
      <c r="G20" s="11"/>
      <c r="H20" s="12">
        <v>954567</v>
      </c>
      <c r="I20" s="12"/>
      <c r="J20" s="25">
        <f t="shared" si="0"/>
        <v>5.01923396354257</v>
      </c>
      <c r="K20" s="26"/>
      <c r="L20" s="25">
        <f t="shared" si="3"/>
        <v>48.385489653295444</v>
      </c>
      <c r="M20" s="26"/>
      <c r="N20" s="13">
        <v>1528.1394573800001</v>
      </c>
      <c r="O20" s="12"/>
      <c r="P20" s="25">
        <f t="shared" si="1"/>
        <v>2.1571639544203038</v>
      </c>
      <c r="Q20" s="26"/>
      <c r="R20" s="28">
        <f t="shared" si="4"/>
        <v>8.60107101595651</v>
      </c>
      <c r="S20" s="26"/>
      <c r="T20" s="27">
        <f t="shared" si="2"/>
        <v>1600.8718690044805</v>
      </c>
      <c r="V20" s="6"/>
    </row>
    <row r="21" spans="6:22" ht="15" customHeight="1" x14ac:dyDescent="0.2">
      <c r="F21" s="11" t="s">
        <v>13</v>
      </c>
      <c r="G21" s="11"/>
      <c r="H21" s="12">
        <v>885743</v>
      </c>
      <c r="I21" s="12"/>
      <c r="J21" s="25">
        <f t="shared" si="0"/>
        <v>4.6573486707272371</v>
      </c>
      <c r="K21" s="26"/>
      <c r="L21" s="25">
        <f t="shared" si="3"/>
        <v>53.042838324022682</v>
      </c>
      <c r="M21" s="26"/>
      <c r="N21" s="13">
        <v>1710.8541596600001</v>
      </c>
      <c r="O21" s="12"/>
      <c r="P21" s="25">
        <f t="shared" si="1"/>
        <v>2.4150890854007034</v>
      </c>
      <c r="Q21" s="26"/>
      <c r="R21" s="28">
        <f t="shared" si="4"/>
        <v>11.016160101357213</v>
      </c>
      <c r="S21" s="26"/>
      <c r="T21" s="27">
        <f t="shared" si="2"/>
        <v>1931.546915595156</v>
      </c>
      <c r="V21" s="6"/>
    </row>
    <row r="22" spans="6:22" ht="15" customHeight="1" x14ac:dyDescent="0.2">
      <c r="F22" s="11" t="s">
        <v>14</v>
      </c>
      <c r="G22" s="11"/>
      <c r="H22" s="12">
        <v>813342</v>
      </c>
      <c r="I22" s="12"/>
      <c r="J22" s="25">
        <f t="shared" si="0"/>
        <v>4.2766550597031339</v>
      </c>
      <c r="K22" s="26"/>
      <c r="L22" s="25">
        <f t="shared" si="3"/>
        <v>57.319493383725813</v>
      </c>
      <c r="M22" s="26"/>
      <c r="N22" s="13">
        <v>1843.27795614</v>
      </c>
      <c r="O22" s="12"/>
      <c r="P22" s="25">
        <f t="shared" si="1"/>
        <v>2.6020221817844003</v>
      </c>
      <c r="Q22" s="26"/>
      <c r="R22" s="28">
        <f t="shared" si="4"/>
        <v>13.618182283141614</v>
      </c>
      <c r="S22" s="26"/>
      <c r="T22" s="27">
        <f t="shared" si="2"/>
        <v>2266.301206798616</v>
      </c>
      <c r="V22" s="6"/>
    </row>
    <row r="23" spans="6:22" ht="15" customHeight="1" x14ac:dyDescent="0.2">
      <c r="F23" s="11" t="s">
        <v>15</v>
      </c>
      <c r="G23" s="11"/>
      <c r="H23" s="12">
        <v>787770</v>
      </c>
      <c r="I23" s="12"/>
      <c r="J23" s="25">
        <f t="shared" si="0"/>
        <v>4.1421942508592169</v>
      </c>
      <c r="K23" s="26"/>
      <c r="L23" s="25">
        <f t="shared" si="3"/>
        <v>61.461687634585033</v>
      </c>
      <c r="M23" s="26"/>
      <c r="N23" s="13">
        <v>2081.7191622199998</v>
      </c>
      <c r="O23" s="12"/>
      <c r="P23" s="25">
        <f t="shared" si="1"/>
        <v>2.9386123879467001</v>
      </c>
      <c r="Q23" s="26"/>
      <c r="R23" s="28">
        <f t="shared" si="4"/>
        <v>16.556794671088316</v>
      </c>
      <c r="S23" s="26"/>
      <c r="T23" s="27">
        <f t="shared" si="2"/>
        <v>2642.5468883303502</v>
      </c>
      <c r="V23" s="6"/>
    </row>
    <row r="24" spans="6:22" ht="15" customHeight="1" x14ac:dyDescent="0.2">
      <c r="F24" s="14" t="s">
        <v>16</v>
      </c>
      <c r="G24" s="14"/>
      <c r="H24" s="15">
        <v>699949</v>
      </c>
      <c r="I24" s="15"/>
      <c r="J24" s="29">
        <f t="shared" si="0"/>
        <v>3.6804203304196128</v>
      </c>
      <c r="K24" s="30"/>
      <c r="L24" s="29">
        <f t="shared" si="3"/>
        <v>65.142107965004641</v>
      </c>
      <c r="M24" s="30"/>
      <c r="N24" s="16">
        <v>2104.0876375499997</v>
      </c>
      <c r="O24" s="15"/>
      <c r="P24" s="29">
        <f t="shared" si="1"/>
        <v>2.9701883468450747</v>
      </c>
      <c r="Q24" s="30"/>
      <c r="R24" s="31">
        <f t="shared" si="4"/>
        <v>19.526983017933389</v>
      </c>
      <c r="S24" s="30"/>
      <c r="T24" s="32">
        <f t="shared" si="2"/>
        <v>3006.0584950474959</v>
      </c>
      <c r="V24" s="6"/>
    </row>
    <row r="25" spans="6:22" ht="15" customHeight="1" x14ac:dyDescent="0.2">
      <c r="F25" s="11" t="s">
        <v>17</v>
      </c>
      <c r="G25" s="11"/>
      <c r="H25" s="12">
        <v>631058</v>
      </c>
      <c r="I25" s="12"/>
      <c r="J25" s="25">
        <f t="shared" si="0"/>
        <v>3.3181827431340571</v>
      </c>
      <c r="K25" s="26"/>
      <c r="L25" s="25">
        <f t="shared" si="3"/>
        <v>68.4602907081387</v>
      </c>
      <c r="M25" s="26"/>
      <c r="N25" s="13">
        <v>2149.2311487399998</v>
      </c>
      <c r="O25" s="12"/>
      <c r="P25" s="25">
        <f t="shared" si="1"/>
        <v>3.0339141767388984</v>
      </c>
      <c r="Q25" s="26"/>
      <c r="R25" s="28">
        <f t="shared" si="4"/>
        <v>22.560897194672286</v>
      </c>
      <c r="S25" s="26"/>
      <c r="T25" s="27">
        <f t="shared" si="2"/>
        <v>3405.7585019760463</v>
      </c>
      <c r="V25" s="6"/>
    </row>
    <row r="26" spans="6:22" ht="15" customHeight="1" x14ac:dyDescent="0.2">
      <c r="F26" s="11" t="s">
        <v>18</v>
      </c>
      <c r="G26" s="11"/>
      <c r="H26" s="12">
        <v>579046</v>
      </c>
      <c r="I26" s="12"/>
      <c r="J26" s="25">
        <f t="shared" si="0"/>
        <v>3.044697071712589</v>
      </c>
      <c r="K26" s="26"/>
      <c r="L26" s="25">
        <f t="shared" si="3"/>
        <v>71.504987779851291</v>
      </c>
      <c r="M26" s="26"/>
      <c r="N26" s="13">
        <v>2212.2733965799998</v>
      </c>
      <c r="O26" s="12"/>
      <c r="P26" s="25">
        <f t="shared" si="1"/>
        <v>3.1229063586954058</v>
      </c>
      <c r="Q26" s="26"/>
      <c r="R26" s="28">
        <f t="shared" si="4"/>
        <v>25.683803553367692</v>
      </c>
      <c r="S26" s="26"/>
      <c r="T26" s="27">
        <f t="shared" si="2"/>
        <v>3820.5486206277224</v>
      </c>
      <c r="V26" s="6"/>
    </row>
    <row r="27" spans="6:22" ht="15" customHeight="1" x14ac:dyDescent="0.2">
      <c r="F27" s="11" t="s">
        <v>19</v>
      </c>
      <c r="G27" s="11"/>
      <c r="H27" s="12">
        <v>523205</v>
      </c>
      <c r="I27" s="12"/>
      <c r="J27" s="25">
        <f t="shared" si="0"/>
        <v>2.7510780342241983</v>
      </c>
      <c r="K27" s="26"/>
      <c r="L27" s="25">
        <f t="shared" si="3"/>
        <v>74.256065814075484</v>
      </c>
      <c r="M27" s="26"/>
      <c r="N27" s="13">
        <v>2207.9169422399996</v>
      </c>
      <c r="O27" s="12"/>
      <c r="P27" s="25">
        <f t="shared" si="1"/>
        <v>3.1167566671695823</v>
      </c>
      <c r="Q27" s="26"/>
      <c r="R27" s="28">
        <f t="shared" si="4"/>
        <v>28.800560220537275</v>
      </c>
      <c r="S27" s="26"/>
      <c r="T27" s="27">
        <f t="shared" si="2"/>
        <v>4219.9844081000747</v>
      </c>
      <c r="V27" s="6"/>
    </row>
    <row r="28" spans="6:22" ht="15" customHeight="1" x14ac:dyDescent="0.2">
      <c r="F28" s="11" t="s">
        <v>20</v>
      </c>
      <c r="G28" s="11"/>
      <c r="H28" s="12">
        <v>474800</v>
      </c>
      <c r="I28" s="12"/>
      <c r="J28" s="25">
        <f t="shared" si="0"/>
        <v>2.4965584248041388</v>
      </c>
      <c r="K28" s="26"/>
      <c r="L28" s="25">
        <f t="shared" si="3"/>
        <v>76.752624238879619</v>
      </c>
      <c r="M28" s="26"/>
      <c r="N28" s="13">
        <v>2195.0762088699998</v>
      </c>
      <c r="O28" s="12"/>
      <c r="P28" s="25">
        <f t="shared" si="1"/>
        <v>3.0986303325341451</v>
      </c>
      <c r="Q28" s="26"/>
      <c r="R28" s="28">
        <f t="shared" si="4"/>
        <v>31.899190553071421</v>
      </c>
      <c r="S28" s="26"/>
      <c r="T28" s="27">
        <f t="shared" si="2"/>
        <v>4623.1596648483574</v>
      </c>
      <c r="V28" s="6"/>
    </row>
    <row r="29" spans="6:22" ht="15" customHeight="1" x14ac:dyDescent="0.2">
      <c r="F29" s="14" t="s">
        <v>21</v>
      </c>
      <c r="G29" s="14"/>
      <c r="H29" s="15">
        <v>425487</v>
      </c>
      <c r="I29" s="15"/>
      <c r="J29" s="29">
        <f t="shared" si="0"/>
        <v>2.2372644365935943</v>
      </c>
      <c r="K29" s="30"/>
      <c r="L29" s="29">
        <f t="shared" si="3"/>
        <v>78.98988867547321</v>
      </c>
      <c r="M29" s="30"/>
      <c r="N29" s="16">
        <v>2133.7952738399999</v>
      </c>
      <c r="O29" s="15"/>
      <c r="P29" s="29">
        <f t="shared" si="1"/>
        <v>3.0121244684904709</v>
      </c>
      <c r="Q29" s="30"/>
      <c r="R29" s="31">
        <f t="shared" si="4"/>
        <v>34.91131502156189</v>
      </c>
      <c r="S29" s="30"/>
      <c r="T29" s="32">
        <f t="shared" si="2"/>
        <v>5014.9482213087595</v>
      </c>
      <c r="V29" s="6"/>
    </row>
    <row r="30" spans="6:22" ht="15" customHeight="1" x14ac:dyDescent="0.2">
      <c r="F30" s="11" t="s">
        <v>22</v>
      </c>
      <c r="G30" s="11"/>
      <c r="H30" s="12">
        <v>401809</v>
      </c>
      <c r="I30" s="12"/>
      <c r="J30" s="25">
        <f t="shared" si="0"/>
        <v>2.112762519191504</v>
      </c>
      <c r="K30" s="26"/>
      <c r="L30" s="25">
        <f t="shared" si="3"/>
        <v>81.102651194664716</v>
      </c>
      <c r="M30" s="26"/>
      <c r="N30" s="13">
        <v>2180.8275079800001</v>
      </c>
      <c r="O30" s="12"/>
      <c r="P30" s="25">
        <f t="shared" si="1"/>
        <v>3.0785164719772542</v>
      </c>
      <c r="Q30" s="26"/>
      <c r="R30" s="28">
        <f t="shared" si="4"/>
        <v>37.989831493539143</v>
      </c>
      <c r="S30" s="26"/>
      <c r="T30" s="27">
        <f t="shared" si="2"/>
        <v>5427.5227980956133</v>
      </c>
      <c r="V30" s="6"/>
    </row>
    <row r="31" spans="6:22" ht="15" customHeight="1" x14ac:dyDescent="0.2">
      <c r="F31" s="11" t="s">
        <v>23</v>
      </c>
      <c r="G31" s="11"/>
      <c r="H31" s="12">
        <v>704632</v>
      </c>
      <c r="I31" s="12"/>
      <c r="J31" s="25">
        <f t="shared" si="0"/>
        <v>3.7050441364502738</v>
      </c>
      <c r="K31" s="26"/>
      <c r="L31" s="25">
        <f t="shared" si="3"/>
        <v>84.807695331114985</v>
      </c>
      <c r="M31" s="26"/>
      <c r="N31" s="13">
        <v>4242.0749307800006</v>
      </c>
      <c r="O31" s="12"/>
      <c r="P31" s="25">
        <f t="shared" si="1"/>
        <v>5.9882303859346617</v>
      </c>
      <c r="Q31" s="26"/>
      <c r="R31" s="28">
        <f t="shared" si="4"/>
        <v>43.978061879473806</v>
      </c>
      <c r="S31" s="26"/>
      <c r="T31" s="27">
        <f t="shared" si="2"/>
        <v>6020.2700569659064</v>
      </c>
      <c r="V31" s="6"/>
    </row>
    <row r="32" spans="6:22" ht="15" customHeight="1" x14ac:dyDescent="0.2">
      <c r="F32" s="11" t="s">
        <v>24</v>
      </c>
      <c r="G32" s="11"/>
      <c r="H32" s="12">
        <v>583516</v>
      </c>
      <c r="I32" s="12"/>
      <c r="J32" s="25">
        <f t="shared" si="0"/>
        <v>3.0682008968155259</v>
      </c>
      <c r="K32" s="26"/>
      <c r="L32" s="25">
        <f t="shared" si="3"/>
        <v>87.875896227930511</v>
      </c>
      <c r="M32" s="26"/>
      <c r="N32" s="13">
        <v>3963.7993449599999</v>
      </c>
      <c r="O32" s="12"/>
      <c r="P32" s="25">
        <f t="shared" si="1"/>
        <v>5.5954088667813693</v>
      </c>
      <c r="Q32" s="26"/>
      <c r="R32" s="28">
        <f t="shared" si="4"/>
        <v>49.573470746255175</v>
      </c>
      <c r="S32" s="26"/>
      <c r="T32" s="27">
        <f t="shared" si="2"/>
        <v>6792.9574252634029</v>
      </c>
      <c r="V32" s="6"/>
    </row>
    <row r="33" spans="6:22" ht="15" customHeight="1" x14ac:dyDescent="0.2">
      <c r="F33" s="11" t="s">
        <v>25</v>
      </c>
      <c r="G33" s="11"/>
      <c r="H33" s="12">
        <v>416683</v>
      </c>
      <c r="I33" s="12"/>
      <c r="J33" s="25">
        <f t="shared" si="0"/>
        <v>2.1909718915810084</v>
      </c>
      <c r="K33" s="26"/>
      <c r="L33" s="25">
        <f t="shared" si="3"/>
        <v>90.066868119511525</v>
      </c>
      <c r="M33" s="26"/>
      <c r="N33" s="13">
        <v>3192.8645105599999</v>
      </c>
      <c r="O33" s="12"/>
      <c r="P33" s="25">
        <f t="shared" si="1"/>
        <v>4.5071359163361659</v>
      </c>
      <c r="Q33" s="26"/>
      <c r="R33" s="28">
        <f t="shared" si="4"/>
        <v>54.080606662591343</v>
      </c>
      <c r="S33" s="26"/>
      <c r="T33" s="27">
        <f t="shared" si="2"/>
        <v>7662.5744524254642</v>
      </c>
      <c r="V33" s="6"/>
    </row>
    <row r="34" spans="6:22" ht="15" customHeight="1" x14ac:dyDescent="0.2">
      <c r="F34" s="14" t="s">
        <v>26</v>
      </c>
      <c r="G34" s="14"/>
      <c r="H34" s="15">
        <v>305545</v>
      </c>
      <c r="I34" s="15"/>
      <c r="J34" s="29">
        <f t="shared" si="0"/>
        <v>1.6065942373773809</v>
      </c>
      <c r="K34" s="30"/>
      <c r="L34" s="29">
        <f t="shared" si="3"/>
        <v>91.673462356888905</v>
      </c>
      <c r="M34" s="30"/>
      <c r="N34" s="16">
        <v>2608.4116340400001</v>
      </c>
      <c r="O34" s="15"/>
      <c r="P34" s="29">
        <f t="shared" si="1"/>
        <v>3.6821060591477504</v>
      </c>
      <c r="Q34" s="30"/>
      <c r="R34" s="31">
        <f t="shared" si="4"/>
        <v>57.762712721739092</v>
      </c>
      <c r="S34" s="30"/>
      <c r="T34" s="32">
        <f t="shared" si="2"/>
        <v>8536.9148048241659</v>
      </c>
      <c r="V34" s="6"/>
    </row>
    <row r="35" spans="6:22" ht="15" customHeight="1" x14ac:dyDescent="0.2">
      <c r="F35" s="11" t="s">
        <v>27</v>
      </c>
      <c r="G35" s="11"/>
      <c r="H35" s="12">
        <v>232447</v>
      </c>
      <c r="I35" s="12"/>
      <c r="J35" s="25">
        <f t="shared" si="0"/>
        <v>1.2222357122376741</v>
      </c>
      <c r="K35" s="26"/>
      <c r="L35" s="25">
        <f t="shared" si="3"/>
        <v>92.895698069126581</v>
      </c>
      <c r="M35" s="26"/>
      <c r="N35" s="13">
        <v>2188.8066694200002</v>
      </c>
      <c r="O35" s="12"/>
      <c r="P35" s="25">
        <f t="shared" si="1"/>
        <v>3.0897800771160022</v>
      </c>
      <c r="Q35" s="26"/>
      <c r="R35" s="28">
        <f t="shared" si="4"/>
        <v>60.852492798855096</v>
      </c>
      <c r="S35" s="26"/>
      <c r="T35" s="27">
        <f t="shared" si="2"/>
        <v>9416.3687611369478</v>
      </c>
      <c r="V35" s="6"/>
    </row>
    <row r="36" spans="6:22" ht="15" customHeight="1" x14ac:dyDescent="0.2">
      <c r="F36" s="11" t="s">
        <v>28</v>
      </c>
      <c r="G36" s="11"/>
      <c r="H36" s="12">
        <v>186004</v>
      </c>
      <c r="I36" s="12"/>
      <c r="J36" s="25">
        <f t="shared" si="0"/>
        <v>0.97803254685608476</v>
      </c>
      <c r="K36" s="26"/>
      <c r="L36" s="25">
        <f t="shared" si="3"/>
        <v>93.873730615982666</v>
      </c>
      <c r="M36" s="26"/>
      <c r="N36" s="13">
        <v>1927.19050253</v>
      </c>
      <c r="O36" s="12"/>
      <c r="P36" s="25">
        <f t="shared" si="1"/>
        <v>2.7204754548295695</v>
      </c>
      <c r="Q36" s="26"/>
      <c r="R36" s="28">
        <f t="shared" si="4"/>
        <v>63.572968253684664</v>
      </c>
      <c r="S36" s="26"/>
      <c r="T36" s="27">
        <f t="shared" si="2"/>
        <v>10361.016443356057</v>
      </c>
      <c r="V36" s="6"/>
    </row>
    <row r="37" spans="6:22" ht="15" customHeight="1" x14ac:dyDescent="0.2">
      <c r="F37" s="11" t="s">
        <v>29</v>
      </c>
      <c r="G37" s="11"/>
      <c r="H37" s="12">
        <v>152911</v>
      </c>
      <c r="I37" s="12"/>
      <c r="J37" s="25">
        <f t="shared" si="0"/>
        <v>0.80402536919803214</v>
      </c>
      <c r="K37" s="26"/>
      <c r="L37" s="25">
        <f t="shared" si="3"/>
        <v>94.677755985180696</v>
      </c>
      <c r="M37" s="26"/>
      <c r="N37" s="13">
        <v>1728.7670508699998</v>
      </c>
      <c r="O37" s="12"/>
      <c r="P37" s="25">
        <f t="shared" si="1"/>
        <v>2.4403754184320574</v>
      </c>
      <c r="Q37" s="26"/>
      <c r="R37" s="28">
        <f t="shared" si="4"/>
        <v>66.013343672116719</v>
      </c>
      <c r="S37" s="26"/>
      <c r="T37" s="27">
        <f t="shared" si="2"/>
        <v>11305.707574144437</v>
      </c>
      <c r="V37" s="6"/>
    </row>
    <row r="38" spans="6:22" ht="15" customHeight="1" x14ac:dyDescent="0.2">
      <c r="F38" s="11" t="s">
        <v>30</v>
      </c>
      <c r="G38" s="11"/>
      <c r="H38" s="12">
        <v>127240</v>
      </c>
      <c r="I38" s="12"/>
      <c r="J38" s="25">
        <f t="shared" si="0"/>
        <v>0.66904400583841328</v>
      </c>
      <c r="K38" s="26"/>
      <c r="L38" s="25">
        <f t="shared" si="3"/>
        <v>95.346799991019111</v>
      </c>
      <c r="M38" s="26"/>
      <c r="N38" s="13">
        <v>1558.5376763299998</v>
      </c>
      <c r="O38" s="12"/>
      <c r="P38" s="25">
        <f t="shared" si="1"/>
        <v>2.2000749216627455</v>
      </c>
      <c r="Q38" s="26"/>
      <c r="R38" s="28">
        <f t="shared" si="4"/>
        <v>68.213418593779465</v>
      </c>
      <c r="S38" s="26"/>
      <c r="T38" s="27">
        <f t="shared" si="2"/>
        <v>12248.802863329141</v>
      </c>
      <c r="V38" s="6"/>
    </row>
    <row r="39" spans="6:22" ht="15" customHeight="1" x14ac:dyDescent="0.2">
      <c r="F39" s="14" t="s">
        <v>31</v>
      </c>
      <c r="G39" s="14"/>
      <c r="H39" s="15">
        <v>107188</v>
      </c>
      <c r="I39" s="15"/>
      <c r="J39" s="29">
        <f t="shared" si="0"/>
        <v>0.56360805483973464</v>
      </c>
      <c r="K39" s="30"/>
      <c r="L39" s="29">
        <f t="shared" si="3"/>
        <v>95.910408045858844</v>
      </c>
      <c r="M39" s="30"/>
      <c r="N39" s="16">
        <v>1416.0830722799999</v>
      </c>
      <c r="O39" s="15"/>
      <c r="P39" s="29">
        <f t="shared" si="1"/>
        <v>1.9989820596770076</v>
      </c>
      <c r="Q39" s="30"/>
      <c r="R39" s="31">
        <f t="shared" si="4"/>
        <v>70.21240065345647</v>
      </c>
      <c r="S39" s="30"/>
      <c r="T39" s="32">
        <f t="shared" si="2"/>
        <v>13211.209018546851</v>
      </c>
      <c r="V39" s="6"/>
    </row>
    <row r="40" spans="6:22" ht="15" customHeight="1" x14ac:dyDescent="0.2">
      <c r="F40" s="11" t="s">
        <v>32</v>
      </c>
      <c r="G40" s="11"/>
      <c r="H40" s="12">
        <v>90561</v>
      </c>
      <c r="I40" s="12"/>
      <c r="J40" s="25">
        <f t="shared" si="0"/>
        <v>0.47618118683379868</v>
      </c>
      <c r="K40" s="26"/>
      <c r="L40" s="25">
        <f t="shared" si="3"/>
        <v>96.386589232692643</v>
      </c>
      <c r="M40" s="26"/>
      <c r="N40" s="13">
        <v>1296.3147724999999</v>
      </c>
      <c r="O40" s="12"/>
      <c r="P40" s="25">
        <f t="shared" si="1"/>
        <v>1.8299138127183301</v>
      </c>
      <c r="Q40" s="26"/>
      <c r="R40" s="28">
        <f t="shared" si="4"/>
        <v>72.042314466174801</v>
      </c>
      <c r="S40" s="26"/>
      <c r="T40" s="27">
        <f t="shared" si="2"/>
        <v>14314.271844392177</v>
      </c>
      <c r="V40" s="6"/>
    </row>
    <row r="41" spans="6:22" ht="15" customHeight="1" x14ac:dyDescent="0.2">
      <c r="F41" s="11" t="s">
        <v>33</v>
      </c>
      <c r="G41" s="11"/>
      <c r="H41" s="12">
        <v>143203</v>
      </c>
      <c r="I41" s="12"/>
      <c r="J41" s="25">
        <f t="shared" si="0"/>
        <v>0.75297947790064668</v>
      </c>
      <c r="K41" s="26"/>
      <c r="L41" s="25">
        <f t="shared" si="3"/>
        <v>97.139568710593295</v>
      </c>
      <c r="M41" s="26"/>
      <c r="N41" s="13">
        <v>2253.8541694099999</v>
      </c>
      <c r="O41" s="12"/>
      <c r="P41" s="25">
        <f t="shared" si="1"/>
        <v>3.1816029285095251</v>
      </c>
      <c r="Q41" s="26"/>
      <c r="R41" s="28">
        <f t="shared" si="4"/>
        <v>75.223917394684321</v>
      </c>
      <c r="S41" s="26"/>
      <c r="T41" s="27">
        <f t="shared" si="2"/>
        <v>15738.875368602614</v>
      </c>
      <c r="V41" s="6"/>
    </row>
    <row r="42" spans="6:22" ht="15" customHeight="1" x14ac:dyDescent="0.2">
      <c r="F42" s="11" t="s">
        <v>34</v>
      </c>
      <c r="G42" s="11"/>
      <c r="H42" s="12">
        <v>108055</v>
      </c>
      <c r="I42" s="12"/>
      <c r="J42" s="25">
        <f t="shared" si="0"/>
        <v>0.56816685044694859</v>
      </c>
      <c r="K42" s="26"/>
      <c r="L42" s="25">
        <f t="shared" si="3"/>
        <v>97.707735561040238</v>
      </c>
      <c r="M42" s="26"/>
      <c r="N42" s="13">
        <v>1929.0424914300002</v>
      </c>
      <c r="O42" s="12"/>
      <c r="P42" s="25">
        <f t="shared" si="1"/>
        <v>2.7230897736208117</v>
      </c>
      <c r="Q42" s="26"/>
      <c r="R42" s="28">
        <f t="shared" si="4"/>
        <v>77.947007168305134</v>
      </c>
      <c r="S42" s="26"/>
      <c r="T42" s="27">
        <f t="shared" si="2"/>
        <v>17852.413043635188</v>
      </c>
      <c r="V42" s="6"/>
    </row>
    <row r="43" spans="6:22" ht="15" customHeight="1" x14ac:dyDescent="0.2">
      <c r="F43" s="11" t="s">
        <v>35</v>
      </c>
      <c r="G43" s="11"/>
      <c r="H43" s="12">
        <v>81159</v>
      </c>
      <c r="I43" s="12"/>
      <c r="J43" s="25">
        <f t="shared" si="0"/>
        <v>0.42674428222131239</v>
      </c>
      <c r="K43" s="26"/>
      <c r="L43" s="25">
        <f t="shared" si="3"/>
        <v>98.134479843261545</v>
      </c>
      <c r="M43" s="26"/>
      <c r="N43" s="13">
        <v>1614.3228551700001</v>
      </c>
      <c r="O43" s="12"/>
      <c r="P43" s="25">
        <f t="shared" si="1"/>
        <v>2.2788228241551387</v>
      </c>
      <c r="Q43" s="26"/>
      <c r="R43" s="28">
        <f t="shared" si="4"/>
        <v>80.225829992460277</v>
      </c>
      <c r="S43" s="26"/>
      <c r="T43" s="27">
        <f t="shared" si="2"/>
        <v>19890.866757476069</v>
      </c>
      <c r="V43" s="6"/>
    </row>
    <row r="44" spans="6:22" ht="15" customHeight="1" x14ac:dyDescent="0.2">
      <c r="F44" s="14" t="s">
        <v>36</v>
      </c>
      <c r="G44" s="14"/>
      <c r="H44" s="15">
        <v>61916</v>
      </c>
      <c r="I44" s="15"/>
      <c r="J44" s="29">
        <f t="shared" si="0"/>
        <v>0.32556215549741591</v>
      </c>
      <c r="K44" s="30"/>
      <c r="L44" s="29">
        <f t="shared" si="3"/>
        <v>98.460041998758967</v>
      </c>
      <c r="M44" s="30"/>
      <c r="N44" s="16">
        <v>1353.9744035599999</v>
      </c>
      <c r="O44" s="15"/>
      <c r="P44" s="29">
        <f t="shared" si="1"/>
        <v>1.9113077438462245</v>
      </c>
      <c r="Q44" s="30"/>
      <c r="R44" s="31">
        <f t="shared" si="4"/>
        <v>82.137137736306499</v>
      </c>
      <c r="S44" s="30"/>
      <c r="T44" s="32">
        <f t="shared" si="2"/>
        <v>21867.924342011756</v>
      </c>
      <c r="V44" s="6"/>
    </row>
    <row r="45" spans="6:22" ht="15" customHeight="1" x14ac:dyDescent="0.2">
      <c r="F45" s="11" t="s">
        <v>37</v>
      </c>
      <c r="G45" s="11"/>
      <c r="H45" s="12">
        <v>47446</v>
      </c>
      <c r="I45" s="12"/>
      <c r="J45" s="25">
        <f t="shared" si="0"/>
        <v>0.24947706618209173</v>
      </c>
      <c r="K45" s="26"/>
      <c r="L45" s="25">
        <f t="shared" si="3"/>
        <v>98.709519064941063</v>
      </c>
      <c r="M45" s="26"/>
      <c r="N45" s="13">
        <v>1127.6346628499998</v>
      </c>
      <c r="O45" s="12"/>
      <c r="P45" s="25">
        <f t="shared" si="1"/>
        <v>1.5918003011488417</v>
      </c>
      <c r="Q45" s="26"/>
      <c r="R45" s="28">
        <f t="shared" si="4"/>
        <v>83.728938037455336</v>
      </c>
      <c r="S45" s="26"/>
      <c r="T45" s="27">
        <f t="shared" si="2"/>
        <v>23766.696093453604</v>
      </c>
      <c r="V45" s="6"/>
    </row>
    <row r="46" spans="6:22" ht="15" customHeight="1" x14ac:dyDescent="0.2">
      <c r="F46" s="11" t="s">
        <v>38</v>
      </c>
      <c r="G46" s="11"/>
      <c r="H46" s="12">
        <v>36603</v>
      </c>
      <c r="I46" s="12"/>
      <c r="J46" s="25">
        <f t="shared" si="0"/>
        <v>0.19246320139660045</v>
      </c>
      <c r="K46" s="26"/>
      <c r="L46" s="25">
        <f t="shared" si="3"/>
        <v>98.901982266337669</v>
      </c>
      <c r="M46" s="26"/>
      <c r="N46" s="13">
        <v>935.65340032000006</v>
      </c>
      <c r="O46" s="12"/>
      <c r="P46" s="25">
        <f t="shared" si="1"/>
        <v>1.3207942372364205</v>
      </c>
      <c r="Q46" s="26"/>
      <c r="R46" s="28">
        <f t="shared" si="4"/>
        <v>85.049732274691763</v>
      </c>
      <c r="S46" s="26"/>
      <c r="T46" s="27">
        <f t="shared" si="2"/>
        <v>25562.205292462368</v>
      </c>
      <c r="V46" s="6"/>
    </row>
    <row r="47" spans="6:22" ht="15" customHeight="1" x14ac:dyDescent="0.2">
      <c r="F47" s="11" t="s">
        <v>39</v>
      </c>
      <c r="G47" s="11"/>
      <c r="H47" s="12">
        <v>86276</v>
      </c>
      <c r="I47" s="12"/>
      <c r="J47" s="25">
        <f t="shared" si="0"/>
        <v>0.45365011511879078</v>
      </c>
      <c r="K47" s="26"/>
      <c r="L47" s="25">
        <f t="shared" si="3"/>
        <v>99.355632381456459</v>
      </c>
      <c r="M47" s="26"/>
      <c r="N47" s="13">
        <v>2556.3523153900001</v>
      </c>
      <c r="O47" s="12"/>
      <c r="P47" s="25">
        <f t="shared" si="1"/>
        <v>3.6086176840252331</v>
      </c>
      <c r="Q47" s="26"/>
      <c r="R47" s="28">
        <f t="shared" si="4"/>
        <v>88.658349958716997</v>
      </c>
      <c r="S47" s="26"/>
      <c r="T47" s="27">
        <f t="shared" si="2"/>
        <v>29629.935502225417</v>
      </c>
      <c r="V47" s="6"/>
    </row>
    <row r="48" spans="6:22" ht="15" customHeight="1" x14ac:dyDescent="0.2">
      <c r="F48" s="11" t="s">
        <v>40</v>
      </c>
      <c r="G48" s="11"/>
      <c r="H48" s="12">
        <v>41609</v>
      </c>
      <c r="I48" s="12"/>
      <c r="J48" s="25">
        <f t="shared" si="0"/>
        <v>0.21878538226132141</v>
      </c>
      <c r="K48" s="26"/>
      <c r="L48" s="25">
        <f t="shared" si="3"/>
        <v>99.574417763717776</v>
      </c>
      <c r="M48" s="26"/>
      <c r="N48" s="13">
        <v>1532.8775522999999</v>
      </c>
      <c r="O48" s="12"/>
      <c r="P48" s="25">
        <f t="shared" si="1"/>
        <v>2.1638523803520373</v>
      </c>
      <c r="Q48" s="26"/>
      <c r="R48" s="28">
        <f t="shared" si="4"/>
        <v>90.822202339069037</v>
      </c>
      <c r="S48" s="26"/>
      <c r="T48" s="27">
        <f t="shared" si="2"/>
        <v>36840.047881467945</v>
      </c>
      <c r="V48" s="6"/>
    </row>
    <row r="49" spans="6:22" ht="15" customHeight="1" x14ac:dyDescent="0.2">
      <c r="F49" s="14" t="s">
        <v>41</v>
      </c>
      <c r="G49" s="14"/>
      <c r="H49" s="15">
        <v>23038</v>
      </c>
      <c r="I49" s="15"/>
      <c r="J49" s="29">
        <f t="shared" si="0"/>
        <v>0.12113671649249737</v>
      </c>
      <c r="K49" s="30"/>
      <c r="L49" s="29">
        <f t="shared" si="3"/>
        <v>99.695554480210276</v>
      </c>
      <c r="M49" s="30"/>
      <c r="N49" s="16">
        <v>1010.49731274</v>
      </c>
      <c r="O49" s="15"/>
      <c r="P49" s="29">
        <f t="shared" si="1"/>
        <v>1.426445975564689</v>
      </c>
      <c r="Q49" s="30"/>
      <c r="R49" s="31">
        <f t="shared" si="4"/>
        <v>92.248648314633726</v>
      </c>
      <c r="S49" s="30"/>
      <c r="T49" s="32">
        <f t="shared" si="2"/>
        <v>43862.197792343082</v>
      </c>
      <c r="V49" s="6"/>
    </row>
    <row r="50" spans="6:22" ht="15" customHeight="1" x14ac:dyDescent="0.2">
      <c r="F50" s="11" t="s">
        <v>42</v>
      </c>
      <c r="G50" s="11"/>
      <c r="H50" s="12">
        <v>14239</v>
      </c>
      <c r="I50" s="12"/>
      <c r="J50" s="25">
        <f t="shared" si="0"/>
        <v>7.4870462112017963E-2</v>
      </c>
      <c r="K50" s="26"/>
      <c r="L50" s="25">
        <f t="shared" si="3"/>
        <v>99.770424942322293</v>
      </c>
      <c r="M50" s="26"/>
      <c r="N50" s="13">
        <v>728.88777154999991</v>
      </c>
      <c r="O50" s="12"/>
      <c r="P50" s="25">
        <f t="shared" si="1"/>
        <v>1.0289181527327136</v>
      </c>
      <c r="Q50" s="26"/>
      <c r="R50" s="28">
        <f t="shared" si="4"/>
        <v>93.277566467366441</v>
      </c>
      <c r="S50" s="26"/>
      <c r="T50" s="27">
        <f t="shared" si="2"/>
        <v>51189.533783973588</v>
      </c>
      <c r="V50" s="6"/>
    </row>
    <row r="51" spans="6:22" ht="15" customHeight="1" x14ac:dyDescent="0.2">
      <c r="F51" s="17" t="s">
        <v>43</v>
      </c>
      <c r="G51" s="17"/>
      <c r="H51" s="12">
        <v>9652</v>
      </c>
      <c r="I51" s="12"/>
      <c r="J51" s="25">
        <f t="shared" si="0"/>
        <v>5.0751436217796021E-2</v>
      </c>
      <c r="K51" s="26"/>
      <c r="L51" s="25">
        <f t="shared" si="3"/>
        <v>99.821176378540088</v>
      </c>
      <c r="M51" s="26"/>
      <c r="N51" s="13">
        <v>565.9954605800001</v>
      </c>
      <c r="O51" s="12"/>
      <c r="P51" s="25">
        <f t="shared" si="1"/>
        <v>0.7989748579766458</v>
      </c>
      <c r="Q51" s="26"/>
      <c r="R51" s="28">
        <f t="shared" si="4"/>
        <v>94.076541325343086</v>
      </c>
      <c r="S51" s="26"/>
      <c r="T51" s="27">
        <f t="shared" si="2"/>
        <v>58640.225920016586</v>
      </c>
      <c r="V51" s="6"/>
    </row>
    <row r="52" spans="6:22" ht="15" customHeight="1" x14ac:dyDescent="0.2">
      <c r="F52" s="18" t="s">
        <v>44</v>
      </c>
      <c r="G52" s="18"/>
      <c r="H52" s="12">
        <v>6350</v>
      </c>
      <c r="I52" s="12"/>
      <c r="J52" s="25">
        <f t="shared" si="0"/>
        <v>3.33891027748658E-2</v>
      </c>
      <c r="K52" s="26"/>
      <c r="L52" s="25">
        <f t="shared" si="3"/>
        <v>99.85456548131495</v>
      </c>
      <c r="M52" s="26"/>
      <c r="N52" s="13">
        <v>407.49992817999998</v>
      </c>
      <c r="O52" s="12"/>
      <c r="P52" s="25">
        <f t="shared" si="1"/>
        <v>0.57523817754557727</v>
      </c>
      <c r="Q52" s="26"/>
      <c r="R52" s="28">
        <f t="shared" si="4"/>
        <v>94.651779502888658</v>
      </c>
      <c r="S52" s="26"/>
      <c r="T52" s="27">
        <f t="shared" si="2"/>
        <v>64173.217036220463</v>
      </c>
      <c r="V52" s="6"/>
    </row>
    <row r="53" spans="6:22" ht="15" customHeight="1" x14ac:dyDescent="0.2">
      <c r="F53" s="18" t="s">
        <v>45</v>
      </c>
      <c r="G53" s="18"/>
      <c r="H53" s="12">
        <v>14444</v>
      </c>
      <c r="I53" s="12"/>
      <c r="J53" s="25">
        <f t="shared" si="0"/>
        <v>7.5948378028371913E-2</v>
      </c>
      <c r="K53" s="26"/>
      <c r="L53" s="25">
        <f t="shared" si="3"/>
        <v>99.930513859343321</v>
      </c>
      <c r="M53" s="26"/>
      <c r="N53" s="13">
        <v>1155.4408417300001</v>
      </c>
      <c r="O53" s="12"/>
      <c r="P53" s="25">
        <f t="shared" si="1"/>
        <v>1.6310522728850732</v>
      </c>
      <c r="Q53" s="26"/>
      <c r="R53" s="28">
        <f t="shared" si="4"/>
        <v>96.28283177577373</v>
      </c>
      <c r="S53" s="26"/>
      <c r="T53" s="27">
        <f t="shared" si="2"/>
        <v>79994.519643450578</v>
      </c>
      <c r="V53" s="6"/>
    </row>
    <row r="54" spans="6:22" ht="15" customHeight="1" x14ac:dyDescent="0.2">
      <c r="F54" s="19" t="s">
        <v>46</v>
      </c>
      <c r="G54" s="19"/>
      <c r="H54" s="15">
        <v>5125</v>
      </c>
      <c r="I54" s="15"/>
      <c r="J54" s="29">
        <f t="shared" si="0"/>
        <v>2.694789790884838E-2</v>
      </c>
      <c r="K54" s="30"/>
      <c r="L54" s="29">
        <f t="shared" si="3"/>
        <v>99.957461757252176</v>
      </c>
      <c r="M54" s="30"/>
      <c r="N54" s="16">
        <v>557.27009713999996</v>
      </c>
      <c r="O54" s="15"/>
      <c r="P54" s="29">
        <f t="shared" si="1"/>
        <v>0.78665789344105597</v>
      </c>
      <c r="Q54" s="30"/>
      <c r="R54" s="31">
        <f t="shared" si="4"/>
        <v>97.069489669214789</v>
      </c>
      <c r="S54" s="30"/>
      <c r="T54" s="32">
        <f t="shared" si="2"/>
        <v>108735.62871024389</v>
      </c>
      <c r="V54" s="6"/>
    </row>
    <row r="55" spans="6:22" ht="15" customHeight="1" x14ac:dyDescent="0.2">
      <c r="F55" s="18" t="s">
        <v>47</v>
      </c>
      <c r="G55" s="18"/>
      <c r="H55" s="12">
        <v>2469</v>
      </c>
      <c r="I55" s="12"/>
      <c r="J55" s="25">
        <f t="shared" si="0"/>
        <v>1.2982314134038371E-2</v>
      </c>
      <c r="K55" s="26"/>
      <c r="L55" s="25">
        <f t="shared" si="3"/>
        <v>99.970444071386211</v>
      </c>
      <c r="M55" s="26"/>
      <c r="N55" s="13">
        <v>328.45764193999997</v>
      </c>
      <c r="O55" s="12"/>
      <c r="P55" s="25">
        <f t="shared" si="1"/>
        <v>0.46365989852892575</v>
      </c>
      <c r="Q55" s="26"/>
      <c r="R55" s="28">
        <f t="shared" si="4"/>
        <v>97.53314956774372</v>
      </c>
      <c r="S55" s="26"/>
      <c r="T55" s="27">
        <f t="shared" si="2"/>
        <v>133032.66178209803</v>
      </c>
      <c r="V55" s="6"/>
    </row>
    <row r="56" spans="6:22" ht="15" customHeight="1" x14ac:dyDescent="0.2">
      <c r="F56" s="18" t="s">
        <v>48</v>
      </c>
      <c r="G56" s="18"/>
      <c r="H56" s="12">
        <v>5621</v>
      </c>
      <c r="I56" s="12"/>
      <c r="J56" s="25">
        <f t="shared" si="0"/>
        <v>2.9555928613782784E-2</v>
      </c>
      <c r="K56" s="26"/>
      <c r="L56" s="25">
        <f t="shared" si="3"/>
        <v>100</v>
      </c>
      <c r="M56" s="26"/>
      <c r="N56" s="13">
        <v>1747.52200604</v>
      </c>
      <c r="O56" s="12"/>
      <c r="P56" s="25">
        <f t="shared" si="1"/>
        <v>2.4668504322562916</v>
      </c>
      <c r="Q56" s="26"/>
      <c r="R56" s="28">
        <f t="shared" si="4"/>
        <v>100.00000000000001</v>
      </c>
      <c r="S56" s="26"/>
      <c r="T56" s="27">
        <f t="shared" si="2"/>
        <v>310891.65736345842</v>
      </c>
      <c r="V56" s="6"/>
    </row>
    <row r="57" spans="6:22" ht="15.95" customHeight="1" x14ac:dyDescent="0.2">
      <c r="F57" s="20" t="s">
        <v>52</v>
      </c>
      <c r="G57" s="20"/>
      <c r="H57" s="21">
        <v>19018181</v>
      </c>
      <c r="I57" s="21"/>
      <c r="J57" s="33">
        <f>SUM(J10:J56)</f>
        <v>100</v>
      </c>
      <c r="K57" s="34"/>
      <c r="L57" s="35"/>
      <c r="M57" s="35"/>
      <c r="N57" s="36">
        <v>70840.209166699991</v>
      </c>
      <c r="O57" s="21"/>
      <c r="P57" s="33">
        <f>SUM(P10:P56)</f>
        <v>100.00000000000001</v>
      </c>
      <c r="Q57" s="34"/>
      <c r="R57" s="35"/>
      <c r="S57" s="35"/>
      <c r="T57" s="37">
        <f t="shared" si="2"/>
        <v>3724.8677550550178</v>
      </c>
      <c r="V57" s="6"/>
    </row>
  </sheetData>
  <mergeCells count="11"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  <mergeCell ref="T5:T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C_IV.64</vt:lpstr>
      <vt:lpstr>C_IV.64!Área_de_impresión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2014-06-12T10:46:56Z</cp:lastPrinted>
  <dcterms:created xsi:type="dcterms:W3CDTF">1996-11-27T10:00:04Z</dcterms:created>
  <dcterms:modified xsi:type="dcterms:W3CDTF">2014-06-12T10:50:30Z</dcterms:modified>
</cp:coreProperties>
</file>