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5" sheetId="181" r:id="rId1"/>
  </sheets>
  <definedNames>
    <definedName name="_xlnm.Print_Area" localSheetId="0">C_IV.65!$F$1:$T$57</definedName>
  </definedNames>
  <calcPr calcId="145621"/>
</workbook>
</file>

<file path=xl/calcChain.xml><?xml version="1.0" encoding="utf-8"?>
<calcChain xmlns="http://schemas.openxmlformats.org/spreadsheetml/2006/main">
  <c r="J10" i="181" l="1"/>
  <c r="L10" i="181" s="1"/>
  <c r="L11" i="181" s="1"/>
  <c r="L12" i="181" s="1"/>
  <c r="L13" i="181" s="1"/>
  <c r="L14" i="181" s="1"/>
  <c r="L15" i="181" s="1"/>
  <c r="L16" i="181" s="1"/>
  <c r="L17" i="181" s="1"/>
  <c r="L18" i="181" s="1"/>
  <c r="L19" i="181" s="1"/>
  <c r="L20" i="181" s="1"/>
  <c r="L21" i="181" s="1"/>
  <c r="L22" i="181" s="1"/>
  <c r="L23" i="181" s="1"/>
  <c r="L24" i="181" s="1"/>
  <c r="L25" i="181" s="1"/>
  <c r="L26" i="181" s="1"/>
  <c r="L27" i="181" s="1"/>
  <c r="L28" i="181" s="1"/>
  <c r="L29" i="181" s="1"/>
  <c r="L30" i="181" s="1"/>
  <c r="L31" i="181" s="1"/>
  <c r="L32" i="181" s="1"/>
  <c r="L33" i="181" s="1"/>
  <c r="L34" i="181" s="1"/>
  <c r="L35" i="181" s="1"/>
  <c r="L36" i="181" s="1"/>
  <c r="L37" i="181" s="1"/>
  <c r="L38" i="181" s="1"/>
  <c r="L39" i="181" s="1"/>
  <c r="L40" i="181" s="1"/>
  <c r="L41" i="181" s="1"/>
  <c r="L42" i="181" s="1"/>
  <c r="L43" i="181" s="1"/>
  <c r="L44" i="181" s="1"/>
  <c r="L45" i="181" s="1"/>
  <c r="L46" i="181" s="1"/>
  <c r="L47" i="181" s="1"/>
  <c r="L48" i="181" s="1"/>
  <c r="L49" i="181" s="1"/>
  <c r="L50" i="181" s="1"/>
  <c r="L51" i="181" s="1"/>
  <c r="L52" i="181" s="1"/>
  <c r="L53" i="181" s="1"/>
  <c r="L54" i="181" s="1"/>
  <c r="L55" i="181" s="1"/>
  <c r="L56" i="181" s="1"/>
  <c r="P10" i="181"/>
  <c r="R10" i="181" s="1"/>
  <c r="R11" i="181" s="1"/>
  <c r="R12" i="181" s="1"/>
  <c r="R13" i="181" s="1"/>
  <c r="R14" i="181" s="1"/>
  <c r="R15" i="181" s="1"/>
  <c r="R16" i="181" s="1"/>
  <c r="R17" i="181" s="1"/>
  <c r="R18" i="181" s="1"/>
  <c r="R19" i="181" s="1"/>
  <c r="R20" i="181" s="1"/>
  <c r="R21" i="181" s="1"/>
  <c r="R22" i="181" s="1"/>
  <c r="R23" i="181" s="1"/>
  <c r="R24" i="181" s="1"/>
  <c r="R25" i="181" s="1"/>
  <c r="R26" i="181" s="1"/>
  <c r="R27" i="181" s="1"/>
  <c r="R28" i="181" s="1"/>
  <c r="R29" i="181" s="1"/>
  <c r="R30" i="181" s="1"/>
  <c r="R31" i="181" s="1"/>
  <c r="R32" i="181" s="1"/>
  <c r="R33" i="181" s="1"/>
  <c r="R34" i="181" s="1"/>
  <c r="R35" i="181" s="1"/>
  <c r="R36" i="181" s="1"/>
  <c r="R37" i="181" s="1"/>
  <c r="R38" i="181" s="1"/>
  <c r="R39" i="181" s="1"/>
  <c r="R40" i="181" s="1"/>
  <c r="R41" i="181" s="1"/>
  <c r="R42" i="181" s="1"/>
  <c r="R43" i="181" s="1"/>
  <c r="R44" i="181" s="1"/>
  <c r="R45" i="181" s="1"/>
  <c r="R46" i="181" s="1"/>
  <c r="R47" i="181" s="1"/>
  <c r="R48" i="181" s="1"/>
  <c r="R49" i="181" s="1"/>
  <c r="R50" i="181" s="1"/>
  <c r="R51" i="181" s="1"/>
  <c r="R52" i="181" s="1"/>
  <c r="R53" i="181" s="1"/>
  <c r="R54" i="181" s="1"/>
  <c r="R55" i="181" s="1"/>
  <c r="R56" i="181" s="1"/>
  <c r="T10" i="181"/>
  <c r="J11" i="181"/>
  <c r="P11" i="181"/>
  <c r="T11" i="181"/>
  <c r="J12" i="181"/>
  <c r="P12" i="181"/>
  <c r="T12" i="181"/>
  <c r="J13" i="181"/>
  <c r="P13" i="181"/>
  <c r="T13" i="181"/>
  <c r="J14" i="181"/>
  <c r="P14" i="181"/>
  <c r="T14" i="181"/>
  <c r="J15" i="181"/>
  <c r="P15" i="181"/>
  <c r="T15" i="181"/>
  <c r="J16" i="181"/>
  <c r="P16" i="181"/>
  <c r="T16" i="181"/>
  <c r="J17" i="181"/>
  <c r="P17" i="181"/>
  <c r="T17" i="181"/>
  <c r="J18" i="181"/>
  <c r="P18" i="181"/>
  <c r="T18" i="181"/>
  <c r="J19" i="181"/>
  <c r="P19" i="181"/>
  <c r="T19" i="181"/>
  <c r="J20" i="181"/>
  <c r="P20" i="181"/>
  <c r="T20" i="181"/>
  <c r="J21" i="181"/>
  <c r="P21" i="181"/>
  <c r="T21" i="181"/>
  <c r="J22" i="181"/>
  <c r="P22" i="181"/>
  <c r="T22" i="181"/>
  <c r="J23" i="181"/>
  <c r="P23" i="181"/>
  <c r="T23" i="181"/>
  <c r="J24" i="181"/>
  <c r="P24" i="181"/>
  <c r="T24" i="181"/>
  <c r="J25" i="181"/>
  <c r="P25" i="181"/>
  <c r="T25" i="181"/>
  <c r="J26" i="181"/>
  <c r="P26" i="181"/>
  <c r="T26" i="181"/>
  <c r="J27" i="181"/>
  <c r="P27" i="181"/>
  <c r="T27" i="181"/>
  <c r="J28" i="181"/>
  <c r="P28" i="181"/>
  <c r="T28" i="181"/>
  <c r="J29" i="181"/>
  <c r="P29" i="181"/>
  <c r="T29" i="181"/>
  <c r="J30" i="181"/>
  <c r="P30" i="181"/>
  <c r="T30" i="181"/>
  <c r="J31" i="181"/>
  <c r="P31" i="181"/>
  <c r="T31" i="181"/>
  <c r="J32" i="181"/>
  <c r="P32" i="181"/>
  <c r="T32" i="181"/>
  <c r="J33" i="181"/>
  <c r="P33" i="181"/>
  <c r="T33" i="181"/>
  <c r="J34" i="181"/>
  <c r="P34" i="181"/>
  <c r="T34" i="181"/>
  <c r="J35" i="181"/>
  <c r="P35" i="181"/>
  <c r="T35" i="181"/>
  <c r="J36" i="181"/>
  <c r="P36" i="181"/>
  <c r="T36" i="181"/>
  <c r="J37" i="181"/>
  <c r="P37" i="181"/>
  <c r="T37" i="181"/>
  <c r="J38" i="181"/>
  <c r="P38" i="181"/>
  <c r="T38" i="181"/>
  <c r="J39" i="181"/>
  <c r="P39" i="181"/>
  <c r="T39" i="181"/>
  <c r="J40" i="181"/>
  <c r="P40" i="181"/>
  <c r="T40" i="181"/>
  <c r="J41" i="181"/>
  <c r="P41" i="181"/>
  <c r="T41" i="181"/>
  <c r="J42" i="181"/>
  <c r="P42" i="181"/>
  <c r="T42" i="181"/>
  <c r="J43" i="181"/>
  <c r="P43" i="181"/>
  <c r="T43" i="181"/>
  <c r="J44" i="181"/>
  <c r="P44" i="181"/>
  <c r="T44" i="181"/>
  <c r="J45" i="181"/>
  <c r="P45" i="181"/>
  <c r="T45" i="181"/>
  <c r="J46" i="181"/>
  <c r="P46" i="181"/>
  <c r="T46" i="181"/>
  <c r="J47" i="181"/>
  <c r="P47" i="181"/>
  <c r="T47" i="181"/>
  <c r="J48" i="181"/>
  <c r="P48" i="181"/>
  <c r="T48" i="181"/>
  <c r="J49" i="181"/>
  <c r="P49" i="181"/>
  <c r="T49" i="181"/>
  <c r="J50" i="181"/>
  <c r="P50" i="181"/>
  <c r="T50" i="181"/>
  <c r="J51" i="181"/>
  <c r="P51" i="181"/>
  <c r="T51" i="181"/>
  <c r="J52" i="181"/>
  <c r="P52" i="181"/>
  <c r="T52" i="181"/>
  <c r="J53" i="181"/>
  <c r="P53" i="181"/>
  <c r="T53" i="181"/>
  <c r="J54" i="181"/>
  <c r="P54" i="181"/>
  <c r="T54" i="181"/>
  <c r="J55" i="181"/>
  <c r="P55" i="181"/>
  <c r="T55" i="181"/>
  <c r="J56" i="181"/>
  <c r="P56" i="181"/>
  <c r="T56" i="181"/>
  <c r="J57" i="181"/>
  <c r="P57" i="181"/>
  <c r="T57" i="18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<sst xmlns="http://schemas.openxmlformats.org/spreadsheetml/2006/main" count="61" uniqueCount="59">
  <si>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</si>
  <si>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</si>
  <si>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</si>
  <si>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</si>
  <si>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</si>
  <si>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</si>
  <si>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</si>
  <si>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</si>
  <si>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</si>
  <si>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</si>
  <si>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</si>
  <si>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</si>
  <si>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</si>
  <si>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</si>
  <si>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</si>
  <si>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</si>
  <si>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</si>
  <si>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</si>
  <si>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</si>
  <si>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</si>
  <si>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</si>
  <si>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</si>
  <si>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</si>
  <si>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</si>
  <si>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</si>
  <si>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</si>
  <si>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</si>
  <si>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</si>
  <si>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</si>
  <si>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</si>
  <si>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</si>
  <si>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</si>
  <si>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</si>
  <si>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</si>
  <si>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</si>
  <si>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</si>
  <si>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</si>
  <si>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</si>
  <si>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</si>
  <si>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</si>
  <si>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</si>
  <si>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</si>
  <si>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</si>
  <si>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</si>
  <si>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</si>
  <si>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</si>
  <si>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</si>
  <si>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</si>
  <si>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</si>
  <si>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</si>
  <si>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</si>
  <si>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</si>
  <si>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</si>
  <si>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</si>
  <si>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</si>
  <si>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</si>
  <si>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</si>
  <si>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</si>
  <si>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IV.65.</t>
    </r>
    <r>
      <rPr>
        <b/>
        <sz val="14"/>
        <rFont val="Times New Roman"/>
        <family val="1"/>
      </rPr>
      <t xml:space="preserve"> Cuota diferencial.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</si>
</sst>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147162</v>
      </c>
      <c r="I10" s="12"/>
      <c r="J10" s="25">
        <f t="shared" ref="J10:J56" si="0">+H10/H$57*100</f>
        <v>0.7712850232593047</v>
      </c>
      <c r="K10" s="26"/>
      <c r="L10" s="25">
        <f>+J10</f>
        <v>0.7712850232593047</v>
      </c>
      <c r="M10" s="26"/>
      <c r="N10" s="13">
        <v>-23.405090999999999</v>
      </c>
      <c r="O10" s="12"/>
      <c r="P10" s="25">
        <f t="shared" ref="P10:P56" si="1">+N10/N$57*100</f>
        <v>0.50437906414955491</v>
      </c>
      <c r="Q10" s="26"/>
      <c r="R10" s="25">
        <f>+P10</f>
        <v>0.50437906414955491</v>
      </c>
      <c r="S10" s="26"/>
      <c r="T10" s="27">
        <f t="shared" ref="T10:T57" si="2">N10*1000/H10*1000</f>
        <v>-159.04303420720024</v>
      </c>
      <c r="V10" s="6"/>
    </row>
    <row r="11" spans="5:25" ht="15" customHeight="1" x14ac:dyDescent="0.2">
      <c r="E11" s="2"/>
      <c r="F11" s="11" t="s">
        <v>3</v>
      </c>
      <c r="G11" s="11"/>
      <c r="H11" s="12">
        <v>1034484</v>
      </c>
      <c r="I11" s="12"/>
      <c r="J11" s="25">
        <f t="shared" si="0"/>
        <v>5.4217937782945231</v>
      </c>
      <c r="K11" s="26"/>
      <c r="L11" s="25">
        <f t="shared" ref="L11:L56" si="3">+L10+J11</f>
        <v>6.1930788015538276</v>
      </c>
      <c r="M11" s="26"/>
      <c r="N11" s="13">
        <v>-151.37892490000002</v>
      </c>
      <c r="O11" s="12"/>
      <c r="P11" s="25">
        <f t="shared" si="1"/>
        <v>3.2622116475867475</v>
      </c>
      <c r="Q11" s="26"/>
      <c r="R11" s="28">
        <f t="shared" ref="R11:R56" si="4">+R10+P11</f>
        <v>3.7665907117363027</v>
      </c>
      <c r="S11" s="26"/>
      <c r="T11" s="27">
        <f t="shared" si="2"/>
        <v>-146.33278513732449</v>
      </c>
      <c r="V11" s="6"/>
    </row>
    <row r="12" spans="5:25" ht="15" customHeight="1" x14ac:dyDescent="0.2">
      <c r="E12" s="2"/>
      <c r="F12" s="11" t="s">
        <v>4</v>
      </c>
      <c r="G12" s="11"/>
      <c r="H12" s="12">
        <v>684753</v>
      </c>
      <c r="I12" s="12"/>
      <c r="J12" s="25">
        <f t="shared" si="0"/>
        <v>3.5888322633008429</v>
      </c>
      <c r="K12" s="26"/>
      <c r="L12" s="25">
        <f t="shared" si="3"/>
        <v>9.7819110648546701</v>
      </c>
      <c r="M12" s="26"/>
      <c r="N12" s="13">
        <v>-150.70906566999997</v>
      </c>
      <c r="O12" s="12"/>
      <c r="P12" s="25">
        <f t="shared" si="1"/>
        <v>3.247776199694691</v>
      </c>
      <c r="Q12" s="26"/>
      <c r="R12" s="28">
        <f t="shared" si="4"/>
        <v>7.0143669114309937</v>
      </c>
      <c r="S12" s="26"/>
      <c r="T12" s="27">
        <f t="shared" si="2"/>
        <v>-220.09259641067652</v>
      </c>
      <c r="V12" s="6"/>
    </row>
    <row r="13" spans="5:25" ht="15" customHeight="1" x14ac:dyDescent="0.2">
      <c r="E13" s="2"/>
      <c r="F13" s="11" t="s">
        <v>5</v>
      </c>
      <c r="G13" s="11"/>
      <c r="H13" s="12">
        <v>814637</v>
      </c>
      <c r="I13" s="12"/>
      <c r="J13" s="25">
        <f t="shared" si="0"/>
        <v>4.2695622340882169</v>
      </c>
      <c r="K13" s="26"/>
      <c r="L13" s="25">
        <f t="shared" si="3"/>
        <v>14.051473298942888</v>
      </c>
      <c r="M13" s="26"/>
      <c r="N13" s="13">
        <v>-211.78923986000001</v>
      </c>
      <c r="O13" s="12"/>
      <c r="P13" s="25">
        <f t="shared" si="1"/>
        <v>4.5640522652756363</v>
      </c>
      <c r="Q13" s="26"/>
      <c r="R13" s="28">
        <f t="shared" si="4"/>
        <v>11.57841917670663</v>
      </c>
      <c r="S13" s="26"/>
      <c r="T13" s="27">
        <f t="shared" si="2"/>
        <v>-259.97989271295069</v>
      </c>
      <c r="V13" s="6"/>
    </row>
    <row r="14" spans="5:25" ht="15" customHeight="1" x14ac:dyDescent="0.2">
      <c r="E14" s="2"/>
      <c r="F14" s="14" t="s">
        <v>6</v>
      </c>
      <c r="G14" s="14"/>
      <c r="H14" s="15">
        <v>1008725</v>
      </c>
      <c r="I14" s="15"/>
      <c r="J14" s="29">
        <f t="shared" si="0"/>
        <v>5.2867892872293263</v>
      </c>
      <c r="K14" s="30"/>
      <c r="L14" s="29">
        <f t="shared" si="3"/>
        <v>19.338262586172213</v>
      </c>
      <c r="M14" s="30"/>
      <c r="N14" s="16">
        <v>-311.77653858999997</v>
      </c>
      <c r="O14" s="15"/>
      <c r="P14" s="29">
        <f t="shared" si="1"/>
        <v>6.7187757893277062</v>
      </c>
      <c r="Q14" s="30"/>
      <c r="R14" s="31">
        <f t="shared" si="4"/>
        <v>18.297194966034336</v>
      </c>
      <c r="S14" s="30"/>
      <c r="T14" s="32">
        <f t="shared" si="2"/>
        <v>-309.07981718506028</v>
      </c>
      <c r="V14" s="6"/>
    </row>
    <row r="15" spans="5:25" ht="15" customHeight="1" x14ac:dyDescent="0.2">
      <c r="F15" s="11" t="s">
        <v>7</v>
      </c>
      <c r="G15" s="11"/>
      <c r="H15" s="12">
        <v>879831</v>
      </c>
      <c r="I15" s="12"/>
      <c r="J15" s="25">
        <f t="shared" si="0"/>
        <v>4.6112479668614004</v>
      </c>
      <c r="K15" s="26"/>
      <c r="L15" s="25">
        <f t="shared" si="3"/>
        <v>23.949510553033612</v>
      </c>
      <c r="M15" s="26"/>
      <c r="N15" s="13">
        <v>-351.00540966</v>
      </c>
      <c r="O15" s="12"/>
      <c r="P15" s="25">
        <f t="shared" si="1"/>
        <v>7.5641568766274796</v>
      </c>
      <c r="Q15" s="26"/>
      <c r="R15" s="28">
        <f t="shared" si="4"/>
        <v>25.861351842661815</v>
      </c>
      <c r="S15" s="26"/>
      <c r="T15" s="27">
        <f t="shared" si="2"/>
        <v>-398.94639954718576</v>
      </c>
      <c r="V15" s="6"/>
    </row>
    <row r="16" spans="5:25" ht="15" customHeight="1" x14ac:dyDescent="0.2">
      <c r="F16" s="11" t="s">
        <v>8</v>
      </c>
      <c r="G16" s="11"/>
      <c r="H16" s="12">
        <v>882227</v>
      </c>
      <c r="I16" s="12"/>
      <c r="J16" s="25">
        <f t="shared" si="0"/>
        <v>4.6238055490886687</v>
      </c>
      <c r="K16" s="26"/>
      <c r="L16" s="25">
        <f t="shared" si="3"/>
        <v>28.573316102122281</v>
      </c>
      <c r="M16" s="26"/>
      <c r="N16" s="13">
        <v>-372.18901341000003</v>
      </c>
      <c r="O16" s="12"/>
      <c r="P16" s="25">
        <f t="shared" si="1"/>
        <v>8.0206629519398991</v>
      </c>
      <c r="Q16" s="26"/>
      <c r="R16" s="28">
        <f t="shared" si="4"/>
        <v>33.882014794601716</v>
      </c>
      <c r="S16" s="26"/>
      <c r="T16" s="27">
        <f t="shared" si="2"/>
        <v>-421.87443074174791</v>
      </c>
      <c r="V16" s="6"/>
    </row>
    <row r="17" spans="6:22" ht="15" customHeight="1" x14ac:dyDescent="0.2">
      <c r="F17" s="11" t="s">
        <v>9</v>
      </c>
      <c r="G17" s="11"/>
      <c r="H17" s="12">
        <v>867372</v>
      </c>
      <c r="I17" s="12"/>
      <c r="J17" s="25">
        <f t="shared" si="0"/>
        <v>4.5459495874918092</v>
      </c>
      <c r="K17" s="26"/>
      <c r="L17" s="25">
        <f t="shared" si="3"/>
        <v>33.119265689614089</v>
      </c>
      <c r="M17" s="26"/>
      <c r="N17" s="13">
        <v>-360.91324645999998</v>
      </c>
      <c r="O17" s="12"/>
      <c r="P17" s="25">
        <f t="shared" si="1"/>
        <v>7.7776704858217585</v>
      </c>
      <c r="Q17" s="26"/>
      <c r="R17" s="28">
        <f t="shared" si="4"/>
        <v>41.659685280423474</v>
      </c>
      <c r="S17" s="26"/>
      <c r="T17" s="27">
        <f t="shared" si="2"/>
        <v>-416.09972014314508</v>
      </c>
      <c r="V17" s="6"/>
    </row>
    <row r="18" spans="6:22" ht="15" customHeight="1" x14ac:dyDescent="0.2">
      <c r="F18" s="11" t="s">
        <v>10</v>
      </c>
      <c r="G18" s="11"/>
      <c r="H18" s="12">
        <v>967489</v>
      </c>
      <c r="I18" s="12"/>
      <c r="J18" s="25">
        <f t="shared" si="0"/>
        <v>5.0706688946067704</v>
      </c>
      <c r="K18" s="26"/>
      <c r="L18" s="25">
        <f t="shared" si="3"/>
        <v>38.189934584220858</v>
      </c>
      <c r="M18" s="26"/>
      <c r="N18" s="13">
        <v>-358.48939094999997</v>
      </c>
      <c r="O18" s="12"/>
      <c r="P18" s="25">
        <f t="shared" si="1"/>
        <v>7.7254364665749389</v>
      </c>
      <c r="Q18" s="26"/>
      <c r="R18" s="28">
        <f t="shared" si="4"/>
        <v>49.385121746998415</v>
      </c>
      <c r="S18" s="26"/>
      <c r="T18" s="27">
        <f t="shared" si="2"/>
        <v>-370.53588304363149</v>
      </c>
      <c r="V18" s="6"/>
    </row>
    <row r="19" spans="6:22" ht="15" customHeight="1" x14ac:dyDescent="0.2">
      <c r="F19" s="14" t="s">
        <v>11</v>
      </c>
      <c r="G19" s="14"/>
      <c r="H19" s="15">
        <v>1000258</v>
      </c>
      <c r="I19" s="15"/>
      <c r="J19" s="29">
        <f t="shared" si="0"/>
        <v>5.2424132234904777</v>
      </c>
      <c r="K19" s="30"/>
      <c r="L19" s="29">
        <f t="shared" si="3"/>
        <v>43.432347807711338</v>
      </c>
      <c r="M19" s="30"/>
      <c r="N19" s="16">
        <v>-375.04456597000001</v>
      </c>
      <c r="O19" s="15"/>
      <c r="P19" s="29">
        <f t="shared" si="1"/>
        <v>8.0822000306824116</v>
      </c>
      <c r="Q19" s="30"/>
      <c r="R19" s="31">
        <f t="shared" si="4"/>
        <v>57.467321777680823</v>
      </c>
      <c r="S19" s="30"/>
      <c r="T19" s="32">
        <f t="shared" si="2"/>
        <v>-374.94782943000706</v>
      </c>
      <c r="V19" s="6"/>
    </row>
    <row r="20" spans="6:22" ht="15" customHeight="1" x14ac:dyDescent="0.2">
      <c r="F20" s="11" t="s">
        <v>12</v>
      </c>
      <c r="G20" s="11"/>
      <c r="H20" s="12">
        <v>959655</v>
      </c>
      <c r="I20" s="12"/>
      <c r="J20" s="25">
        <f t="shared" si="0"/>
        <v>5.0296104224997498</v>
      </c>
      <c r="K20" s="26"/>
      <c r="L20" s="25">
        <f t="shared" si="3"/>
        <v>48.461958230211089</v>
      </c>
      <c r="M20" s="26"/>
      <c r="N20" s="13">
        <v>-395.09027213000002</v>
      </c>
      <c r="O20" s="12"/>
      <c r="P20" s="25">
        <f t="shared" si="1"/>
        <v>8.5141844443810282</v>
      </c>
      <c r="Q20" s="26"/>
      <c r="R20" s="28">
        <f t="shared" si="4"/>
        <v>65.981506222061853</v>
      </c>
      <c r="S20" s="26"/>
      <c r="T20" s="27">
        <f t="shared" si="2"/>
        <v>-411.70032160516018</v>
      </c>
      <c r="V20" s="6"/>
    </row>
    <row r="21" spans="6:22" ht="15" customHeight="1" x14ac:dyDescent="0.2">
      <c r="F21" s="11" t="s">
        <v>13</v>
      </c>
      <c r="G21" s="11"/>
      <c r="H21" s="12">
        <v>889249</v>
      </c>
      <c r="I21" s="12"/>
      <c r="J21" s="25">
        <f t="shared" si="0"/>
        <v>4.6606082796395363</v>
      </c>
      <c r="K21" s="26"/>
      <c r="L21" s="25">
        <f t="shared" si="3"/>
        <v>53.122566509850628</v>
      </c>
      <c r="M21" s="26"/>
      <c r="N21" s="13">
        <v>-400.21057768000003</v>
      </c>
      <c r="O21" s="12"/>
      <c r="P21" s="25">
        <f t="shared" si="1"/>
        <v>8.6245268874618422</v>
      </c>
      <c r="Q21" s="26"/>
      <c r="R21" s="28">
        <f t="shared" si="4"/>
        <v>74.606033109523693</v>
      </c>
      <c r="S21" s="26"/>
      <c r="T21" s="27">
        <f t="shared" si="2"/>
        <v>-450.05457153170823</v>
      </c>
      <c r="V21" s="6"/>
    </row>
    <row r="22" spans="6:22" ht="15" customHeight="1" x14ac:dyDescent="0.2">
      <c r="F22" s="11" t="s">
        <v>14</v>
      </c>
      <c r="G22" s="11"/>
      <c r="H22" s="12">
        <v>815994</v>
      </c>
      <c r="I22" s="12"/>
      <c r="J22" s="25">
        <f t="shared" si="0"/>
        <v>4.2766743539055811</v>
      </c>
      <c r="K22" s="26"/>
      <c r="L22" s="25">
        <f t="shared" si="3"/>
        <v>57.399240863756212</v>
      </c>
      <c r="M22" s="26"/>
      <c r="N22" s="13">
        <v>-391.04281649000001</v>
      </c>
      <c r="O22" s="12"/>
      <c r="P22" s="25">
        <f t="shared" si="1"/>
        <v>8.426961887207888</v>
      </c>
      <c r="Q22" s="26"/>
      <c r="R22" s="28">
        <f t="shared" si="4"/>
        <v>83.032994996731588</v>
      </c>
      <c r="S22" s="26"/>
      <c r="T22" s="27">
        <f t="shared" si="2"/>
        <v>-479.22266155143296</v>
      </c>
      <c r="V22" s="6"/>
    </row>
    <row r="23" spans="6:22" ht="15" customHeight="1" x14ac:dyDescent="0.2">
      <c r="F23" s="11" t="s">
        <v>15</v>
      </c>
      <c r="G23" s="11"/>
      <c r="H23" s="12">
        <v>789681</v>
      </c>
      <c r="I23" s="12"/>
      <c r="J23" s="25">
        <f t="shared" si="0"/>
        <v>4.1387663150299066</v>
      </c>
      <c r="K23" s="26"/>
      <c r="L23" s="25">
        <f t="shared" si="3"/>
        <v>61.538007178786117</v>
      </c>
      <c r="M23" s="26"/>
      <c r="N23" s="13">
        <v>-370.22044138000001</v>
      </c>
      <c r="O23" s="12"/>
      <c r="P23" s="25">
        <f t="shared" si="1"/>
        <v>7.9782402791033613</v>
      </c>
      <c r="Q23" s="26"/>
      <c r="R23" s="28">
        <f t="shared" si="4"/>
        <v>91.011235275834949</v>
      </c>
      <c r="S23" s="26"/>
      <c r="T23" s="27">
        <f t="shared" si="2"/>
        <v>-468.82277955275612</v>
      </c>
      <c r="V23" s="6"/>
    </row>
    <row r="24" spans="6:22" ht="15" customHeight="1" x14ac:dyDescent="0.2">
      <c r="F24" s="14" t="s">
        <v>16</v>
      </c>
      <c r="G24" s="14"/>
      <c r="H24" s="15">
        <v>701319</v>
      </c>
      <c r="I24" s="15"/>
      <c r="J24" s="29">
        <f t="shared" si="0"/>
        <v>3.6756556803195957</v>
      </c>
      <c r="K24" s="30"/>
      <c r="L24" s="29">
        <f t="shared" si="3"/>
        <v>65.21366285910571</v>
      </c>
      <c r="M24" s="30"/>
      <c r="N24" s="16">
        <v>-314.84542561000001</v>
      </c>
      <c r="O24" s="15"/>
      <c r="P24" s="29">
        <f t="shared" si="1"/>
        <v>6.7849102197868021</v>
      </c>
      <c r="Q24" s="30"/>
      <c r="R24" s="31">
        <f t="shared" si="4"/>
        <v>97.796145495621744</v>
      </c>
      <c r="S24" s="30"/>
      <c r="T24" s="32">
        <f t="shared" si="2"/>
        <v>-448.9332609126518</v>
      </c>
      <c r="V24" s="6"/>
    </row>
    <row r="25" spans="6:22" ht="15" customHeight="1" x14ac:dyDescent="0.2">
      <c r="F25" s="11" t="s">
        <v>17</v>
      </c>
      <c r="G25" s="11"/>
      <c r="H25" s="12">
        <v>632068</v>
      </c>
      <c r="I25" s="12"/>
      <c r="J25" s="25">
        <f t="shared" si="0"/>
        <v>3.312706962948738</v>
      </c>
      <c r="K25" s="26"/>
      <c r="L25" s="25">
        <f t="shared" si="3"/>
        <v>68.526369822054448</v>
      </c>
      <c r="M25" s="26"/>
      <c r="N25" s="13">
        <v>-280.98202848</v>
      </c>
      <c r="O25" s="12"/>
      <c r="P25" s="25">
        <f t="shared" si="1"/>
        <v>6.0551549475960584</v>
      </c>
      <c r="Q25" s="26"/>
      <c r="R25" s="28">
        <f t="shared" si="4"/>
        <v>103.85130044321781</v>
      </c>
      <c r="S25" s="26"/>
      <c r="T25" s="27">
        <f t="shared" si="2"/>
        <v>-444.54398653309454</v>
      </c>
      <c r="V25" s="6"/>
    </row>
    <row r="26" spans="6:22" ht="15" customHeight="1" x14ac:dyDescent="0.2">
      <c r="F26" s="11" t="s">
        <v>18</v>
      </c>
      <c r="G26" s="11"/>
      <c r="H26" s="12">
        <v>579819</v>
      </c>
      <c r="I26" s="12"/>
      <c r="J26" s="25">
        <f t="shared" si="0"/>
        <v>3.0388667652056021</v>
      </c>
      <c r="K26" s="26"/>
      <c r="L26" s="25">
        <f t="shared" si="3"/>
        <v>71.565236587260046</v>
      </c>
      <c r="M26" s="26"/>
      <c r="N26" s="13">
        <v>-257.31843136999998</v>
      </c>
      <c r="O26" s="12"/>
      <c r="P26" s="25">
        <f t="shared" si="1"/>
        <v>5.5452050839209326</v>
      </c>
      <c r="Q26" s="26"/>
      <c r="R26" s="28">
        <f t="shared" si="4"/>
        <v>109.39650552713874</v>
      </c>
      <c r="S26" s="26"/>
      <c r="T26" s="27">
        <f t="shared" si="2"/>
        <v>-443.79096126549831</v>
      </c>
      <c r="V26" s="6"/>
    </row>
    <row r="27" spans="6:22" ht="15" customHeight="1" x14ac:dyDescent="0.2">
      <c r="F27" s="11" t="s">
        <v>19</v>
      </c>
      <c r="G27" s="11"/>
      <c r="H27" s="12">
        <v>523836</v>
      </c>
      <c r="I27" s="12"/>
      <c r="J27" s="25">
        <f t="shared" si="0"/>
        <v>2.7454564455773989</v>
      </c>
      <c r="K27" s="26"/>
      <c r="L27" s="25">
        <f t="shared" si="3"/>
        <v>74.310693032837449</v>
      </c>
      <c r="M27" s="26"/>
      <c r="N27" s="13">
        <v>-230.81751338999999</v>
      </c>
      <c r="O27" s="12"/>
      <c r="P27" s="25">
        <f t="shared" si="1"/>
        <v>4.9741110339188834</v>
      </c>
      <c r="Q27" s="26"/>
      <c r="R27" s="28">
        <f t="shared" si="4"/>
        <v>114.37061656105763</v>
      </c>
      <c r="S27" s="26"/>
      <c r="T27" s="27">
        <f t="shared" si="2"/>
        <v>-440.62934466130616</v>
      </c>
      <c r="V27" s="6"/>
    </row>
    <row r="28" spans="6:22" ht="15" customHeight="1" x14ac:dyDescent="0.2">
      <c r="F28" s="11" t="s">
        <v>20</v>
      </c>
      <c r="G28" s="11"/>
      <c r="H28" s="12">
        <v>475357</v>
      </c>
      <c r="I28" s="12"/>
      <c r="J28" s="25">
        <f t="shared" si="0"/>
        <v>2.4913750479164007</v>
      </c>
      <c r="K28" s="26"/>
      <c r="L28" s="25">
        <f t="shared" si="3"/>
        <v>76.802068080753855</v>
      </c>
      <c r="M28" s="26"/>
      <c r="N28" s="13">
        <v>-213.99877755</v>
      </c>
      <c r="O28" s="12"/>
      <c r="P28" s="25">
        <f t="shared" si="1"/>
        <v>4.6116677414250509</v>
      </c>
      <c r="Q28" s="26"/>
      <c r="R28" s="28">
        <f t="shared" si="4"/>
        <v>118.98228430248268</v>
      </c>
      <c r="S28" s="26"/>
      <c r="T28" s="27">
        <f t="shared" si="2"/>
        <v>-450.18539234722533</v>
      </c>
      <c r="V28" s="6"/>
    </row>
    <row r="29" spans="6:22" ht="15" customHeight="1" x14ac:dyDescent="0.2">
      <c r="F29" s="14" t="s">
        <v>21</v>
      </c>
      <c r="G29" s="14"/>
      <c r="H29" s="15">
        <v>426005</v>
      </c>
      <c r="I29" s="15"/>
      <c r="J29" s="29">
        <f t="shared" si="0"/>
        <v>2.2327182039764351</v>
      </c>
      <c r="K29" s="30"/>
      <c r="L29" s="29">
        <f t="shared" si="3"/>
        <v>79.034786284730288</v>
      </c>
      <c r="M29" s="30"/>
      <c r="N29" s="16">
        <v>-193.6438096</v>
      </c>
      <c r="O29" s="15"/>
      <c r="P29" s="29">
        <f t="shared" si="1"/>
        <v>4.1730187446997151</v>
      </c>
      <c r="Q29" s="30"/>
      <c r="R29" s="31">
        <f t="shared" si="4"/>
        <v>123.1553030471824</v>
      </c>
      <c r="S29" s="30"/>
      <c r="T29" s="32">
        <f t="shared" si="2"/>
        <v>-454.55759815025647</v>
      </c>
      <c r="V29" s="6"/>
    </row>
    <row r="30" spans="6:22" ht="15" customHeight="1" x14ac:dyDescent="0.2">
      <c r="F30" s="11" t="s">
        <v>22</v>
      </c>
      <c r="G30" s="11"/>
      <c r="H30" s="12">
        <v>402223</v>
      </c>
      <c r="I30" s="12"/>
      <c r="J30" s="25">
        <f t="shared" si="0"/>
        <v>2.1080752905670441</v>
      </c>
      <c r="K30" s="26"/>
      <c r="L30" s="25">
        <f t="shared" si="3"/>
        <v>81.142861575297331</v>
      </c>
      <c r="M30" s="26"/>
      <c r="N30" s="13">
        <v>-183.31672387999998</v>
      </c>
      <c r="O30" s="12"/>
      <c r="P30" s="25">
        <f t="shared" si="1"/>
        <v>3.9504703328671851</v>
      </c>
      <c r="Q30" s="26"/>
      <c r="R30" s="28">
        <f t="shared" si="4"/>
        <v>127.10577338004958</v>
      </c>
      <c r="S30" s="26"/>
      <c r="T30" s="27">
        <f t="shared" si="2"/>
        <v>-455.75892944958389</v>
      </c>
      <c r="V30" s="6"/>
    </row>
    <row r="31" spans="6:22" ht="15" customHeight="1" x14ac:dyDescent="0.2">
      <c r="F31" s="11" t="s">
        <v>23</v>
      </c>
      <c r="G31" s="11"/>
      <c r="H31" s="12">
        <v>705288</v>
      </c>
      <c r="I31" s="12"/>
      <c r="J31" s="25">
        <f t="shared" si="0"/>
        <v>3.6964574515466531</v>
      </c>
      <c r="K31" s="26"/>
      <c r="L31" s="25">
        <f t="shared" si="3"/>
        <v>84.839319026843981</v>
      </c>
      <c r="M31" s="26"/>
      <c r="N31" s="13">
        <v>-333.35668807999997</v>
      </c>
      <c r="O31" s="12"/>
      <c r="P31" s="25">
        <f t="shared" si="1"/>
        <v>7.183827414376875</v>
      </c>
      <c r="Q31" s="26"/>
      <c r="R31" s="28">
        <f t="shared" si="4"/>
        <v>134.28960079442646</v>
      </c>
      <c r="S31" s="26"/>
      <c r="T31" s="27">
        <f t="shared" si="2"/>
        <v>-472.65328217692633</v>
      </c>
      <c r="V31" s="6"/>
    </row>
    <row r="32" spans="6:22" ht="15" customHeight="1" x14ac:dyDescent="0.2">
      <c r="F32" s="11" t="s">
        <v>24</v>
      </c>
      <c r="G32" s="11"/>
      <c r="H32" s="12">
        <v>584105</v>
      </c>
      <c r="I32" s="12"/>
      <c r="J32" s="25">
        <f t="shared" si="0"/>
        <v>3.0613299527790883</v>
      </c>
      <c r="K32" s="26"/>
      <c r="L32" s="25">
        <f t="shared" si="3"/>
        <v>87.900648979623071</v>
      </c>
      <c r="M32" s="26"/>
      <c r="N32" s="13">
        <v>-253.09376972999999</v>
      </c>
      <c r="O32" s="12"/>
      <c r="P32" s="25">
        <f t="shared" si="1"/>
        <v>5.4541637423456439</v>
      </c>
      <c r="Q32" s="26"/>
      <c r="R32" s="28">
        <f t="shared" si="4"/>
        <v>139.74376453677212</v>
      </c>
      <c r="S32" s="26"/>
      <c r="T32" s="27">
        <f t="shared" si="2"/>
        <v>-433.30183739224969</v>
      </c>
      <c r="V32" s="6"/>
    </row>
    <row r="33" spans="6:22" ht="15" customHeight="1" x14ac:dyDescent="0.2">
      <c r="F33" s="11" t="s">
        <v>25</v>
      </c>
      <c r="G33" s="11"/>
      <c r="H33" s="12">
        <v>417051</v>
      </c>
      <c r="I33" s="12"/>
      <c r="J33" s="25">
        <f t="shared" si="0"/>
        <v>2.1857897435161</v>
      </c>
      <c r="K33" s="26"/>
      <c r="L33" s="25">
        <f t="shared" si="3"/>
        <v>90.086438723139167</v>
      </c>
      <c r="M33" s="26"/>
      <c r="N33" s="13">
        <v>-158.37516966999999</v>
      </c>
      <c r="O33" s="12"/>
      <c r="P33" s="25">
        <f t="shared" si="1"/>
        <v>3.4129805290089057</v>
      </c>
      <c r="Q33" s="26"/>
      <c r="R33" s="28">
        <f t="shared" si="4"/>
        <v>143.15674506578102</v>
      </c>
      <c r="S33" s="26"/>
      <c r="T33" s="27">
        <f t="shared" si="2"/>
        <v>-379.7501256920616</v>
      </c>
      <c r="V33" s="6"/>
    </row>
    <row r="34" spans="6:22" ht="15" customHeight="1" x14ac:dyDescent="0.2">
      <c r="F34" s="14" t="s">
        <v>26</v>
      </c>
      <c r="G34" s="14"/>
      <c r="H34" s="15">
        <v>305836</v>
      </c>
      <c r="I34" s="15"/>
      <c r="J34" s="29">
        <f t="shared" si="0"/>
        <v>1.6029051410930317</v>
      </c>
      <c r="K34" s="30"/>
      <c r="L34" s="29">
        <f t="shared" si="3"/>
        <v>91.6893438642322</v>
      </c>
      <c r="M34" s="30"/>
      <c r="N34" s="16">
        <v>-93.345887230000002</v>
      </c>
      <c r="O34" s="15"/>
      <c r="P34" s="29">
        <f t="shared" si="1"/>
        <v>2.0116012897910669</v>
      </c>
      <c r="Q34" s="30"/>
      <c r="R34" s="31">
        <f t="shared" si="4"/>
        <v>145.16834635557208</v>
      </c>
      <c r="S34" s="30"/>
      <c r="T34" s="32">
        <f t="shared" si="2"/>
        <v>-305.21549860055717</v>
      </c>
      <c r="V34" s="6"/>
    </row>
    <row r="35" spans="6:22" ht="15" customHeight="1" x14ac:dyDescent="0.2">
      <c r="F35" s="11" t="s">
        <v>27</v>
      </c>
      <c r="G35" s="11"/>
      <c r="H35" s="12">
        <v>232690</v>
      </c>
      <c r="I35" s="12"/>
      <c r="J35" s="25">
        <f t="shared" si="0"/>
        <v>1.2195424910113182</v>
      </c>
      <c r="K35" s="26"/>
      <c r="L35" s="25">
        <f t="shared" si="3"/>
        <v>92.908886355243524</v>
      </c>
      <c r="M35" s="26"/>
      <c r="N35" s="13">
        <v>-51.772475119999996</v>
      </c>
      <c r="O35" s="12"/>
      <c r="P35" s="25">
        <f t="shared" si="1"/>
        <v>1.1156954078807775</v>
      </c>
      <c r="Q35" s="26"/>
      <c r="R35" s="28">
        <f t="shared" si="4"/>
        <v>146.28404176345285</v>
      </c>
      <c r="S35" s="26"/>
      <c r="T35" s="27">
        <f t="shared" si="2"/>
        <v>-222.49548807426186</v>
      </c>
      <c r="V35" s="6"/>
    </row>
    <row r="36" spans="6:22" ht="15" customHeight="1" x14ac:dyDescent="0.2">
      <c r="F36" s="11" t="s">
        <v>28</v>
      </c>
      <c r="G36" s="11"/>
      <c r="H36" s="12">
        <v>186234</v>
      </c>
      <c r="I36" s="12"/>
      <c r="J36" s="25">
        <f t="shared" si="0"/>
        <v>0.97606375981349369</v>
      </c>
      <c r="K36" s="26"/>
      <c r="L36" s="25">
        <f t="shared" si="3"/>
        <v>93.884950115057023</v>
      </c>
      <c r="M36" s="26"/>
      <c r="N36" s="13">
        <v>-33.665243320000002</v>
      </c>
      <c r="O36" s="12"/>
      <c r="P36" s="25">
        <f t="shared" si="1"/>
        <v>0.72548506306207727</v>
      </c>
      <c r="Q36" s="26"/>
      <c r="R36" s="28">
        <f t="shared" si="4"/>
        <v>147.00952682651493</v>
      </c>
      <c r="S36" s="26"/>
      <c r="T36" s="27">
        <f t="shared" si="2"/>
        <v>-180.76851337564571</v>
      </c>
      <c r="V36" s="6"/>
    </row>
    <row r="37" spans="6:22" ht="15" customHeight="1" x14ac:dyDescent="0.2">
      <c r="F37" s="11" t="s">
        <v>29</v>
      </c>
      <c r="G37" s="11"/>
      <c r="H37" s="12">
        <v>153106</v>
      </c>
      <c r="I37" s="12"/>
      <c r="J37" s="25">
        <f t="shared" si="0"/>
        <v>0.8024378900201079</v>
      </c>
      <c r="K37" s="26"/>
      <c r="L37" s="25">
        <f t="shared" si="3"/>
        <v>94.687388005077125</v>
      </c>
      <c r="M37" s="26"/>
      <c r="N37" s="13">
        <v>-21.505760260000002</v>
      </c>
      <c r="O37" s="12"/>
      <c r="P37" s="25">
        <f t="shared" si="1"/>
        <v>0.46344853919873635</v>
      </c>
      <c r="Q37" s="26"/>
      <c r="R37" s="28">
        <f t="shared" si="4"/>
        <v>147.47297536571367</v>
      </c>
      <c r="S37" s="26"/>
      <c r="T37" s="27">
        <f t="shared" si="2"/>
        <v>-140.46321019424454</v>
      </c>
      <c r="V37" s="6"/>
    </row>
    <row r="38" spans="6:22" ht="15" customHeight="1" x14ac:dyDescent="0.2">
      <c r="F38" s="11" t="s">
        <v>30</v>
      </c>
      <c r="G38" s="11"/>
      <c r="H38" s="12">
        <v>127415</v>
      </c>
      <c r="I38" s="12"/>
      <c r="J38" s="25">
        <f t="shared" si="0"/>
        <v>0.66778979110493408</v>
      </c>
      <c r="K38" s="26"/>
      <c r="L38" s="25">
        <f t="shared" si="3"/>
        <v>95.355177796182062</v>
      </c>
      <c r="M38" s="26"/>
      <c r="N38" s="13">
        <v>-13.904789279999999</v>
      </c>
      <c r="O38" s="12"/>
      <c r="P38" s="25">
        <f t="shared" si="1"/>
        <v>0.29964782466529027</v>
      </c>
      <c r="Q38" s="26"/>
      <c r="R38" s="28">
        <f t="shared" si="4"/>
        <v>147.77262319037897</v>
      </c>
      <c r="S38" s="26"/>
      <c r="T38" s="27">
        <f t="shared" si="2"/>
        <v>-109.12992410626691</v>
      </c>
      <c r="V38" s="6"/>
    </row>
    <row r="39" spans="6:22" ht="15" customHeight="1" x14ac:dyDescent="0.2">
      <c r="F39" s="14" t="s">
        <v>31</v>
      </c>
      <c r="G39" s="14"/>
      <c r="H39" s="15">
        <v>107331</v>
      </c>
      <c r="I39" s="15"/>
      <c r="J39" s="29">
        <f t="shared" si="0"/>
        <v>0.56252832138353948</v>
      </c>
      <c r="K39" s="30"/>
      <c r="L39" s="29">
        <f t="shared" si="3"/>
        <v>95.917706117565601</v>
      </c>
      <c r="M39" s="30"/>
      <c r="N39" s="16">
        <v>-5.7505512000000003</v>
      </c>
      <c r="O39" s="15"/>
      <c r="P39" s="29">
        <f t="shared" si="1"/>
        <v>0.12392421941876236</v>
      </c>
      <c r="Q39" s="30"/>
      <c r="R39" s="31">
        <f t="shared" si="4"/>
        <v>147.89654740979773</v>
      </c>
      <c r="S39" s="30"/>
      <c r="T39" s="32">
        <f t="shared" si="2"/>
        <v>-53.577728708388065</v>
      </c>
      <c r="V39" s="6"/>
    </row>
    <row r="40" spans="6:22" ht="15" customHeight="1" x14ac:dyDescent="0.2">
      <c r="F40" s="11" t="s">
        <v>32</v>
      </c>
      <c r="G40" s="11"/>
      <c r="H40" s="12">
        <v>90654</v>
      </c>
      <c r="I40" s="12"/>
      <c r="J40" s="25">
        <f t="shared" si="0"/>
        <v>0.47512314659048538</v>
      </c>
      <c r="K40" s="26"/>
      <c r="L40" s="25">
        <f t="shared" si="3"/>
        <v>96.392829264156092</v>
      </c>
      <c r="M40" s="26"/>
      <c r="N40" s="13">
        <v>-7.23222129</v>
      </c>
      <c r="O40" s="12"/>
      <c r="P40" s="25">
        <f t="shared" si="1"/>
        <v>0.15585416890593107</v>
      </c>
      <c r="Q40" s="26"/>
      <c r="R40" s="28">
        <f t="shared" si="4"/>
        <v>148.05240157870367</v>
      </c>
      <c r="S40" s="26"/>
      <c r="T40" s="27">
        <f t="shared" si="2"/>
        <v>-79.77829207756966</v>
      </c>
      <c r="V40" s="6"/>
    </row>
    <row r="41" spans="6:22" ht="15" customHeight="1" x14ac:dyDescent="0.2">
      <c r="F41" s="11" t="s">
        <v>33</v>
      </c>
      <c r="G41" s="11"/>
      <c r="H41" s="12">
        <v>143385</v>
      </c>
      <c r="I41" s="12"/>
      <c r="J41" s="25">
        <f t="shared" si="0"/>
        <v>0.75148953574995858</v>
      </c>
      <c r="K41" s="26"/>
      <c r="L41" s="25">
        <f t="shared" si="3"/>
        <v>97.144318799906046</v>
      </c>
      <c r="M41" s="26"/>
      <c r="N41" s="13">
        <v>16.699596060000001</v>
      </c>
      <c r="O41" s="12"/>
      <c r="P41" s="25">
        <f t="shared" si="1"/>
        <v>-0.35987583352777375</v>
      </c>
      <c r="Q41" s="26"/>
      <c r="R41" s="28">
        <f t="shared" si="4"/>
        <v>147.69252574517589</v>
      </c>
      <c r="S41" s="26"/>
      <c r="T41" s="27">
        <f t="shared" si="2"/>
        <v>116.46682749241552</v>
      </c>
      <c r="V41" s="6"/>
    </row>
    <row r="42" spans="6:22" ht="15" customHeight="1" x14ac:dyDescent="0.2">
      <c r="F42" s="11" t="s">
        <v>34</v>
      </c>
      <c r="G42" s="11"/>
      <c r="H42" s="12">
        <v>108214</v>
      </c>
      <c r="I42" s="12"/>
      <c r="J42" s="25">
        <f t="shared" si="0"/>
        <v>0.56715617827280418</v>
      </c>
      <c r="K42" s="26"/>
      <c r="L42" s="25">
        <f t="shared" si="3"/>
        <v>97.711474978178856</v>
      </c>
      <c r="M42" s="26"/>
      <c r="N42" s="13">
        <v>29.329314249999999</v>
      </c>
      <c r="O42" s="12"/>
      <c r="P42" s="25">
        <f t="shared" si="1"/>
        <v>-0.63204591144564259</v>
      </c>
      <c r="Q42" s="26"/>
      <c r="R42" s="28">
        <f t="shared" si="4"/>
        <v>147.06047983373026</v>
      </c>
      <c r="S42" s="26"/>
      <c r="T42" s="27">
        <f t="shared" si="2"/>
        <v>271.03068225922709</v>
      </c>
      <c r="V42" s="6"/>
    </row>
    <row r="43" spans="6:22" ht="15" customHeight="1" x14ac:dyDescent="0.2">
      <c r="F43" s="11" t="s">
        <v>35</v>
      </c>
      <c r="G43" s="11"/>
      <c r="H43" s="12">
        <v>81269</v>
      </c>
      <c r="I43" s="12"/>
      <c r="J43" s="25">
        <f t="shared" si="0"/>
        <v>0.42593578882633043</v>
      </c>
      <c r="K43" s="26"/>
      <c r="L43" s="25">
        <f t="shared" si="3"/>
        <v>98.137410767005193</v>
      </c>
      <c r="M43" s="26"/>
      <c r="N43" s="13">
        <v>39.047888010000001</v>
      </c>
      <c r="O43" s="12"/>
      <c r="P43" s="25">
        <f t="shared" si="1"/>
        <v>-0.8414809073590197</v>
      </c>
      <c r="Q43" s="26"/>
      <c r="R43" s="28">
        <f t="shared" si="4"/>
        <v>146.21899892637123</v>
      </c>
      <c r="S43" s="26"/>
      <c r="T43" s="27">
        <f t="shared" si="2"/>
        <v>480.47703318608575</v>
      </c>
      <c r="V43" s="6"/>
    </row>
    <row r="44" spans="6:22" ht="15" customHeight="1" x14ac:dyDescent="0.2">
      <c r="F44" s="14" t="s">
        <v>36</v>
      </c>
      <c r="G44" s="14"/>
      <c r="H44" s="15">
        <v>61999</v>
      </c>
      <c r="I44" s="15"/>
      <c r="J44" s="29">
        <f t="shared" si="0"/>
        <v>0.32494054278314805</v>
      </c>
      <c r="K44" s="30"/>
      <c r="L44" s="29">
        <f t="shared" si="3"/>
        <v>98.462351309788346</v>
      </c>
      <c r="M44" s="30"/>
      <c r="N44" s="16">
        <v>45.319101979999999</v>
      </c>
      <c r="O44" s="15"/>
      <c r="P44" s="29">
        <f t="shared" si="1"/>
        <v>-0.97662539508052515</v>
      </c>
      <c r="Q44" s="30"/>
      <c r="R44" s="31">
        <f t="shared" si="4"/>
        <v>145.2423735312907</v>
      </c>
      <c r="S44" s="30"/>
      <c r="T44" s="32">
        <f t="shared" si="2"/>
        <v>730.96504750076622</v>
      </c>
      <c r="V44" s="6"/>
    </row>
    <row r="45" spans="6:22" ht="15" customHeight="1" x14ac:dyDescent="0.2">
      <c r="F45" s="11" t="s">
        <v>37</v>
      </c>
      <c r="G45" s="11"/>
      <c r="H45" s="12">
        <v>47509</v>
      </c>
      <c r="I45" s="12"/>
      <c r="J45" s="25">
        <f t="shared" si="0"/>
        <v>0.24899756846214588</v>
      </c>
      <c r="K45" s="26"/>
      <c r="L45" s="25">
        <f t="shared" si="3"/>
        <v>98.71134887825049</v>
      </c>
      <c r="M45" s="26"/>
      <c r="N45" s="13">
        <v>47.572049159999999</v>
      </c>
      <c r="O45" s="12"/>
      <c r="P45" s="25">
        <f t="shared" si="1"/>
        <v>-1.0251763445396311</v>
      </c>
      <c r="Q45" s="26"/>
      <c r="R45" s="28">
        <f t="shared" si="4"/>
        <v>144.21719718675106</v>
      </c>
      <c r="S45" s="26"/>
      <c r="T45" s="27">
        <f t="shared" si="2"/>
        <v>1001.3270992864511</v>
      </c>
      <c r="V45" s="6"/>
    </row>
    <row r="46" spans="6:22" ht="15" customHeight="1" x14ac:dyDescent="0.2">
      <c r="F46" s="11" t="s">
        <v>38</v>
      </c>
      <c r="G46" s="11"/>
      <c r="H46" s="12">
        <v>36668</v>
      </c>
      <c r="I46" s="12"/>
      <c r="J46" s="25">
        <f t="shared" si="0"/>
        <v>0.19217922583868244</v>
      </c>
      <c r="K46" s="26"/>
      <c r="L46" s="25">
        <f t="shared" si="3"/>
        <v>98.903528104089176</v>
      </c>
      <c r="M46" s="26"/>
      <c r="N46" s="13">
        <v>51.484641409999995</v>
      </c>
      <c r="O46" s="12"/>
      <c r="P46" s="25">
        <f t="shared" si="1"/>
        <v>-1.1094925993858011</v>
      </c>
      <c r="Q46" s="26"/>
      <c r="R46" s="28">
        <f t="shared" si="4"/>
        <v>143.10770458736528</v>
      </c>
      <c r="S46" s="26"/>
      <c r="T46" s="27">
        <f t="shared" si="2"/>
        <v>1404.0755266172139</v>
      </c>
      <c r="V46" s="6"/>
    </row>
    <row r="47" spans="6:22" ht="15" customHeight="1" x14ac:dyDescent="0.2">
      <c r="F47" s="11" t="s">
        <v>39</v>
      </c>
      <c r="G47" s="11"/>
      <c r="H47" s="12">
        <v>86420</v>
      </c>
      <c r="I47" s="12"/>
      <c r="J47" s="25">
        <f t="shared" si="0"/>
        <v>0.45293249419054593</v>
      </c>
      <c r="K47" s="26"/>
      <c r="L47" s="25">
        <f t="shared" si="3"/>
        <v>99.356460598279725</v>
      </c>
      <c r="M47" s="26"/>
      <c r="N47" s="13">
        <v>184.94516553</v>
      </c>
      <c r="O47" s="12"/>
      <c r="P47" s="25">
        <f t="shared" si="1"/>
        <v>-3.9855632054156902</v>
      </c>
      <c r="Q47" s="26"/>
      <c r="R47" s="28">
        <f t="shared" si="4"/>
        <v>139.12214138194958</v>
      </c>
      <c r="S47" s="26"/>
      <c r="T47" s="27">
        <f t="shared" si="2"/>
        <v>2140.0736580652629</v>
      </c>
      <c r="V47" s="6"/>
    </row>
    <row r="48" spans="6:22" ht="15" customHeight="1" x14ac:dyDescent="0.2">
      <c r="F48" s="11" t="s">
        <v>40</v>
      </c>
      <c r="G48" s="11"/>
      <c r="H48" s="12">
        <v>41672</v>
      </c>
      <c r="I48" s="12"/>
      <c r="J48" s="25">
        <f t="shared" si="0"/>
        <v>0.21840549523152544</v>
      </c>
      <c r="K48" s="26"/>
      <c r="L48" s="25">
        <f t="shared" si="3"/>
        <v>99.574866093511247</v>
      </c>
      <c r="M48" s="26"/>
      <c r="N48" s="13">
        <v>149.50432278</v>
      </c>
      <c r="O48" s="12"/>
      <c r="P48" s="25">
        <f t="shared" si="1"/>
        <v>-3.2218140237134469</v>
      </c>
      <c r="Q48" s="26"/>
      <c r="R48" s="28">
        <f t="shared" si="4"/>
        <v>135.90032735823613</v>
      </c>
      <c r="S48" s="26"/>
      <c r="T48" s="27">
        <f t="shared" si="2"/>
        <v>3587.6445282203877</v>
      </c>
      <c r="V48" s="6"/>
    </row>
    <row r="49" spans="6:22" ht="15" customHeight="1" x14ac:dyDescent="0.2">
      <c r="F49" s="14" t="s">
        <v>41</v>
      </c>
      <c r="G49" s="14"/>
      <c r="H49" s="15">
        <v>23082</v>
      </c>
      <c r="I49" s="15"/>
      <c r="J49" s="29">
        <f t="shared" si="0"/>
        <v>0.12097417068856954</v>
      </c>
      <c r="K49" s="30"/>
      <c r="L49" s="29">
        <f t="shared" si="3"/>
        <v>99.695840264199816</v>
      </c>
      <c r="M49" s="30"/>
      <c r="N49" s="16">
        <v>122.22180012999999</v>
      </c>
      <c r="O49" s="15"/>
      <c r="P49" s="29">
        <f t="shared" si="1"/>
        <v>-2.6338764146759073</v>
      </c>
      <c r="Q49" s="30"/>
      <c r="R49" s="31">
        <f t="shared" si="4"/>
        <v>133.26645094356022</v>
      </c>
      <c r="S49" s="30"/>
      <c r="T49" s="32">
        <f t="shared" si="2"/>
        <v>5295.1130807555664</v>
      </c>
      <c r="V49" s="6"/>
    </row>
    <row r="50" spans="6:22" ht="15" customHeight="1" x14ac:dyDescent="0.2">
      <c r="F50" s="11" t="s">
        <v>42</v>
      </c>
      <c r="G50" s="11"/>
      <c r="H50" s="12">
        <v>14264</v>
      </c>
      <c r="I50" s="12"/>
      <c r="J50" s="25">
        <f t="shared" si="0"/>
        <v>7.4758494528279873E-2</v>
      </c>
      <c r="K50" s="26"/>
      <c r="L50" s="25">
        <f t="shared" si="3"/>
        <v>99.770598758728099</v>
      </c>
      <c r="M50" s="26"/>
      <c r="N50" s="13">
        <v>96.437602870000006</v>
      </c>
      <c r="O50" s="12"/>
      <c r="P50" s="25">
        <f t="shared" si="1"/>
        <v>-2.0782276763801959</v>
      </c>
      <c r="Q50" s="26"/>
      <c r="R50" s="28">
        <f t="shared" si="4"/>
        <v>131.18822326718001</v>
      </c>
      <c r="S50" s="26"/>
      <c r="T50" s="27">
        <f t="shared" si="2"/>
        <v>6760.9087822490192</v>
      </c>
      <c r="V50" s="6"/>
    </row>
    <row r="51" spans="6:22" ht="15" customHeight="1" x14ac:dyDescent="0.2">
      <c r="F51" s="17" t="s">
        <v>43</v>
      </c>
      <c r="G51" s="17"/>
      <c r="H51" s="12">
        <v>9666</v>
      </c>
      <c r="I51" s="12"/>
      <c r="J51" s="25">
        <f t="shared" si="0"/>
        <v>5.0660095913513267E-2</v>
      </c>
      <c r="K51" s="26"/>
      <c r="L51" s="25">
        <f t="shared" si="3"/>
        <v>99.821258854641613</v>
      </c>
      <c r="M51" s="26"/>
      <c r="N51" s="13">
        <v>78.34230337000001</v>
      </c>
      <c r="O51" s="12"/>
      <c r="P51" s="25">
        <f t="shared" si="1"/>
        <v>-1.6882744722966951</v>
      </c>
      <c r="Q51" s="26"/>
      <c r="R51" s="28">
        <f t="shared" si="4"/>
        <v>129.49994879488332</v>
      </c>
      <c r="S51" s="26"/>
      <c r="T51" s="27">
        <f t="shared" si="2"/>
        <v>8104.9351717359832</v>
      </c>
      <c r="V51" s="6"/>
    </row>
    <row r="52" spans="6:22" ht="15" customHeight="1" x14ac:dyDescent="0.2">
      <c r="F52" s="18" t="s">
        <v>44</v>
      </c>
      <c r="G52" s="18"/>
      <c r="H52" s="12">
        <v>6365</v>
      </c>
      <c r="I52" s="12"/>
      <c r="J52" s="25">
        <f t="shared" si="0"/>
        <v>3.3359353454325676E-2</v>
      </c>
      <c r="K52" s="26"/>
      <c r="L52" s="25">
        <f t="shared" si="3"/>
        <v>99.854618208095943</v>
      </c>
      <c r="M52" s="26"/>
      <c r="N52" s="13">
        <v>67.998957629999992</v>
      </c>
      <c r="O52" s="12"/>
      <c r="P52" s="25">
        <f t="shared" si="1"/>
        <v>-1.4653756574825807</v>
      </c>
      <c r="Q52" s="26"/>
      <c r="R52" s="28">
        <f t="shared" si="4"/>
        <v>128.03457313740074</v>
      </c>
      <c r="S52" s="26"/>
      <c r="T52" s="27">
        <f t="shared" si="2"/>
        <v>10683.261214454044</v>
      </c>
      <c r="V52" s="6"/>
    </row>
    <row r="53" spans="6:22" ht="15" customHeight="1" x14ac:dyDescent="0.2">
      <c r="F53" s="18" t="s">
        <v>45</v>
      </c>
      <c r="G53" s="18"/>
      <c r="H53" s="12">
        <v>14489</v>
      </c>
      <c r="I53" s="12"/>
      <c r="J53" s="25">
        <f t="shared" si="0"/>
        <v>7.5937733259972454E-2</v>
      </c>
      <c r="K53" s="26"/>
      <c r="L53" s="25">
        <f t="shared" si="3"/>
        <v>99.930555941355919</v>
      </c>
      <c r="M53" s="26"/>
      <c r="N53" s="13">
        <v>224.78472687000001</v>
      </c>
      <c r="O53" s="12"/>
      <c r="P53" s="25">
        <f t="shared" si="1"/>
        <v>-4.8441046511549093</v>
      </c>
      <c r="Q53" s="26"/>
      <c r="R53" s="28">
        <f t="shared" si="4"/>
        <v>123.19046848624583</v>
      </c>
      <c r="S53" s="26"/>
      <c r="T53" s="27">
        <f t="shared" si="2"/>
        <v>15514.164322589553</v>
      </c>
      <c r="V53" s="6"/>
    </row>
    <row r="54" spans="6:22" ht="15" customHeight="1" x14ac:dyDescent="0.2">
      <c r="F54" s="19" t="s">
        <v>46</v>
      </c>
      <c r="G54" s="19"/>
      <c r="H54" s="15">
        <v>5140</v>
      </c>
      <c r="I54" s="15"/>
      <c r="J54" s="29">
        <f t="shared" si="0"/>
        <v>2.6939053692888293E-2</v>
      </c>
      <c r="K54" s="30"/>
      <c r="L54" s="29">
        <f t="shared" si="3"/>
        <v>99.957494995048805</v>
      </c>
      <c r="M54" s="30"/>
      <c r="N54" s="16">
        <v>145.22734108</v>
      </c>
      <c r="O54" s="15"/>
      <c r="P54" s="29">
        <f t="shared" si="1"/>
        <v>-3.1296451862912482</v>
      </c>
      <c r="Q54" s="30"/>
      <c r="R54" s="31">
        <f t="shared" si="4"/>
        <v>120.06082329995459</v>
      </c>
      <c r="S54" s="30"/>
      <c r="T54" s="32">
        <f t="shared" si="2"/>
        <v>28254.346513618679</v>
      </c>
      <c r="V54" s="6"/>
    </row>
    <row r="55" spans="6:22" ht="15" customHeight="1" x14ac:dyDescent="0.2">
      <c r="F55" s="18" t="s">
        <v>47</v>
      </c>
      <c r="G55" s="18"/>
      <c r="H55" s="12">
        <v>2477</v>
      </c>
      <c r="I55" s="12"/>
      <c r="J55" s="25">
        <f t="shared" si="0"/>
        <v>1.2982108170677879E-2</v>
      </c>
      <c r="K55" s="26"/>
      <c r="L55" s="25">
        <f t="shared" si="3"/>
        <v>99.97047710321948</v>
      </c>
      <c r="M55" s="26"/>
      <c r="N55" s="13">
        <v>104.67656487000001</v>
      </c>
      <c r="O55" s="12"/>
      <c r="P55" s="25">
        <f t="shared" si="1"/>
        <v>-2.2557770797610135</v>
      </c>
      <c r="Q55" s="26"/>
      <c r="R55" s="28">
        <f t="shared" si="4"/>
        <v>117.80504622019357</v>
      </c>
      <c r="S55" s="26"/>
      <c r="T55" s="27">
        <f t="shared" si="2"/>
        <v>42259.412543399274</v>
      </c>
      <c r="V55" s="6"/>
    </row>
    <row r="56" spans="6:22" ht="15" customHeight="1" x14ac:dyDescent="0.2">
      <c r="F56" s="18" t="s">
        <v>48</v>
      </c>
      <c r="G56" s="18"/>
      <c r="H56" s="12">
        <v>5633</v>
      </c>
      <c r="I56" s="12"/>
      <c r="J56" s="25">
        <f t="shared" si="0"/>
        <v>2.9522896780552477E-2</v>
      </c>
      <c r="K56" s="26"/>
      <c r="L56" s="25">
        <f t="shared" si="3"/>
        <v>100.00000000000003</v>
      </c>
      <c r="M56" s="26"/>
      <c r="N56" s="13">
        <v>826.22130191999997</v>
      </c>
      <c r="O56" s="12"/>
      <c r="P56" s="25">
        <f t="shared" si="1"/>
        <v>-17.805046220193567</v>
      </c>
      <c r="Q56" s="26"/>
      <c r="R56" s="28">
        <f t="shared" si="4"/>
        <v>100</v>
      </c>
      <c r="S56" s="26"/>
      <c r="T56" s="27">
        <f t="shared" si="2"/>
        <v>146675.18230427837</v>
      </c>
      <c r="V56" s="6"/>
    </row>
    <row r="57" spans="6:22" ht="15.95" customHeight="1" x14ac:dyDescent="0.2">
      <c r="F57" s="20" t="s">
        <v>52</v>
      </c>
      <c r="G57" s="20"/>
      <c r="H57" s="21">
        <v>19080106</v>
      </c>
      <c r="I57" s="21"/>
      <c r="J57" s="33">
        <f>SUM(J10:J56)</f>
        <v>100.00000000000003</v>
      </c>
      <c r="K57" s="34"/>
      <c r="L57" s="35"/>
      <c r="M57" s="35"/>
      <c r="N57" s="36">
        <v>-4640.3771812900004</v>
      </c>
      <c r="O57" s="21"/>
      <c r="P57" s="33">
        <f>SUM(P10:P56)</f>
        <v>100</v>
      </c>
      <c r="Q57" s="34"/>
      <c r="R57" s="35"/>
      <c r="S57" s="35"/>
      <c r="T57" s="37">
        <f t="shared" si="2"/>
        <v>-243.20500008176057</v>
      </c>
      <c r="V57" s="6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C_IV.65</vt:lpstr>
      <vt:lpstr>C_IV.65!Área_de_impresión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2014-06-12T10:51:27Z</dcterms:modified>
</cp:coreProperties>
</file>