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6" sheetId="182" r:id="rId1"/>
  </sheets>
  <definedNames>
    <definedName name="_xlnm.Print_Area" localSheetId="0">C_IV.66!$F$1:$T$57</definedName>
  </definedNames>
  <calcPr calcId="145621"/>
</workbook>
</file>

<file path=xl/calcChain.xml><?xml version="1.0" encoding="utf-8"?>
<calcChain xmlns="http://schemas.openxmlformats.org/spreadsheetml/2006/main">
  <c r="J10" i="182" l="1"/>
  <c r="L10" i="182" s="1"/>
  <c r="L11" i="182" s="1"/>
  <c r="L12" i="182" s="1"/>
  <c r="L13" i="182" s="1"/>
  <c r="L14" i="182" s="1"/>
  <c r="L15" i="182" s="1"/>
  <c r="L16" i="182" s="1"/>
  <c r="L17" i="182" s="1"/>
  <c r="L18" i="182" s="1"/>
  <c r="L19" i="182" s="1"/>
  <c r="L20" i="182" s="1"/>
  <c r="L21" i="182" s="1"/>
  <c r="L22" i="182" s="1"/>
  <c r="L23" i="182" s="1"/>
  <c r="L24" i="182" s="1"/>
  <c r="L25" i="182" s="1"/>
  <c r="L26" i="182" s="1"/>
  <c r="L27" i="182" s="1"/>
  <c r="L28" i="182" s="1"/>
  <c r="L29" i="182" s="1"/>
  <c r="L30" i="182" s="1"/>
  <c r="L31" i="182" s="1"/>
  <c r="L32" i="182" s="1"/>
  <c r="L33" i="182" s="1"/>
  <c r="L34" i="182" s="1"/>
  <c r="L35" i="182" s="1"/>
  <c r="L36" i="182" s="1"/>
  <c r="L37" i="182" s="1"/>
  <c r="L38" i="182" s="1"/>
  <c r="L39" i="182" s="1"/>
  <c r="L40" i="182" s="1"/>
  <c r="L41" i="182" s="1"/>
  <c r="L42" i="182" s="1"/>
  <c r="L43" i="182" s="1"/>
  <c r="L44" i="182" s="1"/>
  <c r="L45" i="182" s="1"/>
  <c r="L46" i="182" s="1"/>
  <c r="L47" i="182" s="1"/>
  <c r="L48" i="182" s="1"/>
  <c r="L49" i="182" s="1"/>
  <c r="L50" i="182" s="1"/>
  <c r="L51" i="182" s="1"/>
  <c r="L52" i="182" s="1"/>
  <c r="L53" i="182" s="1"/>
  <c r="L54" i="182" s="1"/>
  <c r="L55" i="182" s="1"/>
  <c r="L56" i="182" s="1"/>
  <c r="P10" i="182"/>
  <c r="R10" i="182" s="1"/>
  <c r="R11" i="182" s="1"/>
  <c r="R12" i="182" s="1"/>
  <c r="R13" i="182" s="1"/>
  <c r="R14" i="182" s="1"/>
  <c r="R15" i="182" s="1"/>
  <c r="R16" i="182" s="1"/>
  <c r="R17" i="182" s="1"/>
  <c r="R18" i="182" s="1"/>
  <c r="R19" i="182" s="1"/>
  <c r="R20" i="182" s="1"/>
  <c r="R21" i="182" s="1"/>
  <c r="R22" i="182" s="1"/>
  <c r="R23" i="182" s="1"/>
  <c r="R24" i="182" s="1"/>
  <c r="R25" i="182" s="1"/>
  <c r="R26" i="182" s="1"/>
  <c r="R27" i="182" s="1"/>
  <c r="R28" i="182" s="1"/>
  <c r="R29" i="182" s="1"/>
  <c r="R30" i="182" s="1"/>
  <c r="R31" i="182" s="1"/>
  <c r="R32" i="182" s="1"/>
  <c r="R33" i="182" s="1"/>
  <c r="R34" i="182" s="1"/>
  <c r="R35" i="182" s="1"/>
  <c r="R36" i="182" s="1"/>
  <c r="R37" i="182" s="1"/>
  <c r="R38" i="182" s="1"/>
  <c r="R39" i="182" s="1"/>
  <c r="R40" i="182" s="1"/>
  <c r="R41" i="182" s="1"/>
  <c r="R42" i="182" s="1"/>
  <c r="R43" i="182" s="1"/>
  <c r="R44" i="182" s="1"/>
  <c r="R45" i="182" s="1"/>
  <c r="R46" i="182" s="1"/>
  <c r="R47" i="182" s="1"/>
  <c r="R48" i="182" s="1"/>
  <c r="R49" i="182" s="1"/>
  <c r="R50" i="182" s="1"/>
  <c r="R51" i="182" s="1"/>
  <c r="R52" i="182" s="1"/>
  <c r="R53" i="182" s="1"/>
  <c r="R54" i="182" s="1"/>
  <c r="R55" i="182" s="1"/>
  <c r="R56" i="182" s="1"/>
  <c r="T10" i="182"/>
  <c r="J11" i="182"/>
  <c r="P11" i="182"/>
  <c r="T11" i="182"/>
  <c r="J12" i="182"/>
  <c r="P12" i="182"/>
  <c r="T12" i="182"/>
  <c r="J13" i="182"/>
  <c r="P13" i="182"/>
  <c r="T13" i="182"/>
  <c r="J14" i="182"/>
  <c r="P14" i="182"/>
  <c r="T14" i="182"/>
  <c r="J15" i="182"/>
  <c r="P15" i="182"/>
  <c r="T15" i="182"/>
  <c r="J16" i="182"/>
  <c r="P16" i="182"/>
  <c r="T16" i="182"/>
  <c r="J17" i="182"/>
  <c r="P17" i="182"/>
  <c r="T17" i="182"/>
  <c r="J18" i="182"/>
  <c r="P18" i="182"/>
  <c r="T18" i="182"/>
  <c r="J19" i="182"/>
  <c r="P19" i="182"/>
  <c r="T19" i="182"/>
  <c r="J20" i="182"/>
  <c r="P20" i="182"/>
  <c r="T20" i="182"/>
  <c r="J21" i="182"/>
  <c r="P21" i="182"/>
  <c r="T21" i="182"/>
  <c r="J22" i="182"/>
  <c r="P22" i="182"/>
  <c r="T22" i="182"/>
  <c r="J23" i="182"/>
  <c r="P23" i="182"/>
  <c r="T23" i="182"/>
  <c r="J24" i="182"/>
  <c r="P24" i="182"/>
  <c r="T24" i="182"/>
  <c r="J25" i="182"/>
  <c r="P25" i="182"/>
  <c r="T25" i="182"/>
  <c r="J26" i="182"/>
  <c r="P26" i="182"/>
  <c r="T26" i="182"/>
  <c r="J27" i="182"/>
  <c r="P27" i="182"/>
  <c r="T27" i="182"/>
  <c r="J28" i="182"/>
  <c r="P28" i="182"/>
  <c r="T28" i="182"/>
  <c r="J29" i="182"/>
  <c r="P29" i="182"/>
  <c r="T29" i="182"/>
  <c r="J30" i="182"/>
  <c r="P30" i="182"/>
  <c r="T30" i="182"/>
  <c r="J31" i="182"/>
  <c r="P31" i="182"/>
  <c r="T31" i="182"/>
  <c r="J32" i="182"/>
  <c r="P32" i="182"/>
  <c r="T32" i="182"/>
  <c r="J33" i="182"/>
  <c r="P33" i="182"/>
  <c r="T33" i="182"/>
  <c r="J34" i="182"/>
  <c r="P34" i="182"/>
  <c r="T34" i="182"/>
  <c r="J35" i="182"/>
  <c r="P35" i="182"/>
  <c r="T35" i="182"/>
  <c r="J36" i="182"/>
  <c r="P36" i="182"/>
  <c r="T36" i="182"/>
  <c r="J37" i="182"/>
  <c r="P37" i="182"/>
  <c r="T37" i="182"/>
  <c r="J38" i="182"/>
  <c r="P38" i="182"/>
  <c r="T38" i="182"/>
  <c r="J39" i="182"/>
  <c r="P39" i="182"/>
  <c r="T39" i="182"/>
  <c r="J40" i="182"/>
  <c r="P40" i="182"/>
  <c r="T40" i="182"/>
  <c r="J41" i="182"/>
  <c r="P41" i="182"/>
  <c r="T41" i="182"/>
  <c r="J42" i="182"/>
  <c r="P42" i="182"/>
  <c r="T42" i="182"/>
  <c r="J43" i="182"/>
  <c r="P43" i="182"/>
  <c r="T43" i="182"/>
  <c r="J44" i="182"/>
  <c r="P44" i="182"/>
  <c r="T44" i="182"/>
  <c r="J45" i="182"/>
  <c r="P45" i="182"/>
  <c r="T45" i="182"/>
  <c r="J46" i="182"/>
  <c r="P46" i="182"/>
  <c r="T46" i="182"/>
  <c r="J47" i="182"/>
  <c r="P47" i="182"/>
  <c r="T47" i="182"/>
  <c r="J48" i="182"/>
  <c r="P48" i="182"/>
  <c r="T48" i="182"/>
  <c r="J49" i="182"/>
  <c r="P49" i="182"/>
  <c r="T49" i="182"/>
  <c r="J50" i="182"/>
  <c r="P50" i="182"/>
  <c r="T50" i="182"/>
  <c r="J51" i="182"/>
  <c r="P51" i="182"/>
  <c r="T51" i="182"/>
  <c r="J52" i="182"/>
  <c r="P52" i="182"/>
  <c r="T52" i="182"/>
  <c r="J53" i="182"/>
  <c r="P53" i="182"/>
  <c r="T53" i="182"/>
  <c r="J54" i="182"/>
  <c r="P54" i="182"/>
  <c r="T54" i="182"/>
  <c r="J55" i="182"/>
  <c r="P55" i="182"/>
  <c r="T55" i="182"/>
  <c r="J56" i="182"/>
  <c r="P56" i="182"/>
  <c r="T56" i="182"/>
  <c r="J57" i="182"/>
  <c r="P57" i="182"/>
  <c r="T57" i="182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<sst xmlns="http://schemas.openxmlformats.org/spreadsheetml/2006/main" count="61" uniqueCount="59">
  <si>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</si>
  <si>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</si>
  <si>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</si>
  <si>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</si>
  <si>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</si>
  <si>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</si>
  <si>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</si>
  <si>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</si>
  <si>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</si>
  <si>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</si>
  <si>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</si>
  <si>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</si>
  <si>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</si>
  <si>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</si>
  <si>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</si>
  <si>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</si>
  <si>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</si>
  <si>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</si>
  <si>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</si>
  <si>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</si>
  <si>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</si>
  <si>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</si>
  <si>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</si>
  <si>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</si>
  <si>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</si>
  <si>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</si>
  <si>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</si>
  <si>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</si>
  <si>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</si>
  <si>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</si>
  <si>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</si>
  <si>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</si>
  <si>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</si>
  <si>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</si>
  <si>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</si>
  <si>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</si>
  <si>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</si>
  <si>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</si>
  <si>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</si>
  <si>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</si>
  <si>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</si>
  <si>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</si>
  <si>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</si>
  <si>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</si>
  <si>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</si>
  <si>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</si>
  <si>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</si>
  <si>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</si>
  <si>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</si>
  <si>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</si>
  <si>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</si>
  <si>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</si>
  <si>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</si>
  <si>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</si>
  <si>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</si>
  <si>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</si>
  <si>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</si>
  <si>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</si>
  <si>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IV.66.</t>
    </r>
    <r>
      <rPr>
        <b/>
        <sz val="14"/>
        <rFont val="Times New Roman"/>
        <family val="1"/>
      </rPr>
      <t xml:space="preserve"> Deducción por maternidad.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</si>
</sst>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5288</v>
      </c>
      <c r="I10" s="12"/>
      <c r="J10" s="25">
        <f t="shared" ref="J10:J56" si="0">+H10/H$57*100</f>
        <v>0.61680370175534771</v>
      </c>
      <c r="K10" s="26"/>
      <c r="L10" s="25">
        <f>+J10</f>
        <v>0.61680370175534771</v>
      </c>
      <c r="M10" s="26"/>
      <c r="N10" s="13">
        <v>3.3079706899999999</v>
      </c>
      <c r="O10" s="12"/>
      <c r="P10" s="25">
        <f t="shared" ref="P10:P56" si="1">+N10/N$57*100</f>
        <v>0.42077497019180249</v>
      </c>
      <c r="Q10" s="26"/>
      <c r="R10" s="25">
        <f>+P10</f>
        <v>0.42077497019180249</v>
      </c>
      <c r="S10" s="26"/>
      <c r="T10" s="27">
        <f t="shared" ref="T10:T57" si="2">N10*1000/H10*1000</f>
        <v>625.56177950075642</v>
      </c>
      <c r="V10" s="6"/>
    </row>
    <row r="11" spans="5:25" ht="15" customHeight="1" x14ac:dyDescent="0.2">
      <c r="E11" s="2"/>
      <c r="F11" s="11" t="s">
        <v>3</v>
      </c>
      <c r="G11" s="11"/>
      <c r="H11" s="12">
        <v>23845</v>
      </c>
      <c r="I11" s="12"/>
      <c r="J11" s="25">
        <f t="shared" si="0"/>
        <v>2.7813321233654058</v>
      </c>
      <c r="K11" s="26"/>
      <c r="L11" s="25">
        <f t="shared" ref="L11:L56" si="3">+L10+J11</f>
        <v>3.3981358251207534</v>
      </c>
      <c r="M11" s="26"/>
      <c r="N11" s="13">
        <v>15.615555199999999</v>
      </c>
      <c r="O11" s="12"/>
      <c r="P11" s="25">
        <f t="shared" si="1"/>
        <v>1.9863038066423877</v>
      </c>
      <c r="Q11" s="26"/>
      <c r="R11" s="28">
        <f t="shared" ref="R11:R56" si="4">+R10+P11</f>
        <v>2.4070787768341901</v>
      </c>
      <c r="S11" s="26"/>
      <c r="T11" s="27">
        <f t="shared" si="2"/>
        <v>654.87755084923458</v>
      </c>
      <c r="V11" s="6"/>
    </row>
    <row r="12" spans="5:25" ht="15" customHeight="1" x14ac:dyDescent="0.2">
      <c r="E12" s="2"/>
      <c r="F12" s="11" t="s">
        <v>4</v>
      </c>
      <c r="G12" s="11"/>
      <c r="H12" s="12">
        <v>24389</v>
      </c>
      <c r="I12" s="12"/>
      <c r="J12" s="25">
        <f t="shared" si="0"/>
        <v>2.8447854542570301</v>
      </c>
      <c r="K12" s="26"/>
      <c r="L12" s="25">
        <f t="shared" si="3"/>
        <v>6.242921279377784</v>
      </c>
      <c r="M12" s="26"/>
      <c r="N12" s="13">
        <v>16.827623070000001</v>
      </c>
      <c r="O12" s="12"/>
      <c r="P12" s="25">
        <f t="shared" si="1"/>
        <v>2.1404792421779706</v>
      </c>
      <c r="Q12" s="26"/>
      <c r="R12" s="28">
        <f t="shared" si="4"/>
        <v>4.5475580190121612</v>
      </c>
      <c r="S12" s="26"/>
      <c r="T12" s="27">
        <f t="shared" si="2"/>
        <v>689.96773422444551</v>
      </c>
      <c r="V12" s="6"/>
    </row>
    <row r="13" spans="5:25" ht="15" customHeight="1" x14ac:dyDescent="0.2">
      <c r="E13" s="2"/>
      <c r="F13" s="11" t="s">
        <v>5</v>
      </c>
      <c r="G13" s="11"/>
      <c r="H13" s="12">
        <v>35338</v>
      </c>
      <c r="I13" s="12"/>
      <c r="J13" s="25">
        <f t="shared" si="0"/>
        <v>4.1219003806033427</v>
      </c>
      <c r="K13" s="26"/>
      <c r="L13" s="25">
        <f t="shared" si="3"/>
        <v>10.364821659981127</v>
      </c>
      <c r="M13" s="26"/>
      <c r="N13" s="13">
        <v>27.060233010000001</v>
      </c>
      <c r="O13" s="12"/>
      <c r="P13" s="25">
        <f t="shared" si="1"/>
        <v>3.4420706243216381</v>
      </c>
      <c r="Q13" s="26"/>
      <c r="R13" s="28">
        <f t="shared" si="4"/>
        <v>7.9896286433337993</v>
      </c>
      <c r="S13" s="26"/>
      <c r="T13" s="27">
        <f t="shared" si="2"/>
        <v>765.754513837795</v>
      </c>
      <c r="V13" s="6"/>
    </row>
    <row r="14" spans="5:25" ht="15" customHeight="1" x14ac:dyDescent="0.2">
      <c r="E14" s="2"/>
      <c r="F14" s="14" t="s">
        <v>6</v>
      </c>
      <c r="G14" s="14"/>
      <c r="H14" s="15">
        <v>39268</v>
      </c>
      <c r="I14" s="15"/>
      <c r="J14" s="29">
        <f t="shared" si="0"/>
        <v>4.5803040394343792</v>
      </c>
      <c r="K14" s="30"/>
      <c r="L14" s="29">
        <f t="shared" si="3"/>
        <v>14.945125699415506</v>
      </c>
      <c r="M14" s="30"/>
      <c r="N14" s="16">
        <v>31.751486589999999</v>
      </c>
      <c r="O14" s="15"/>
      <c r="P14" s="29">
        <f t="shared" si="1"/>
        <v>4.0387996374455986</v>
      </c>
      <c r="Q14" s="30"/>
      <c r="R14" s="31">
        <f t="shared" si="4"/>
        <v>12.028428280779398</v>
      </c>
      <c r="S14" s="30"/>
      <c r="T14" s="32">
        <f t="shared" si="2"/>
        <v>808.58425664663332</v>
      </c>
      <c r="V14" s="6"/>
    </row>
    <row r="15" spans="5:25" ht="15" customHeight="1" x14ac:dyDescent="0.2">
      <c r="F15" s="11" t="s">
        <v>7</v>
      </c>
      <c r="G15" s="11"/>
      <c r="H15" s="12">
        <v>40058</v>
      </c>
      <c r="I15" s="12"/>
      <c r="J15" s="25">
        <f t="shared" si="0"/>
        <v>4.6724513398100829</v>
      </c>
      <c r="K15" s="26"/>
      <c r="L15" s="25">
        <f t="shared" si="3"/>
        <v>19.617577039225587</v>
      </c>
      <c r="M15" s="26"/>
      <c r="N15" s="13">
        <v>34.023460540000002</v>
      </c>
      <c r="O15" s="12"/>
      <c r="P15" s="25">
        <f t="shared" si="1"/>
        <v>4.3277954783028836</v>
      </c>
      <c r="Q15" s="26"/>
      <c r="R15" s="28">
        <f t="shared" si="4"/>
        <v>16.356223759082283</v>
      </c>
      <c r="S15" s="26"/>
      <c r="T15" s="27">
        <f t="shared" si="2"/>
        <v>849.35494882420494</v>
      </c>
      <c r="V15" s="6"/>
    </row>
    <row r="16" spans="5:25" ht="15" customHeight="1" x14ac:dyDescent="0.2">
      <c r="F16" s="11" t="s">
        <v>8</v>
      </c>
      <c r="G16" s="11"/>
      <c r="H16" s="12">
        <v>44813</v>
      </c>
      <c r="I16" s="12"/>
      <c r="J16" s="25">
        <f t="shared" si="0"/>
        <v>5.2270847743499242</v>
      </c>
      <c r="K16" s="26"/>
      <c r="L16" s="25">
        <f t="shared" si="3"/>
        <v>24.844661813575513</v>
      </c>
      <c r="M16" s="26"/>
      <c r="N16" s="13">
        <v>39.296081170000001</v>
      </c>
      <c r="O16" s="12"/>
      <c r="P16" s="25">
        <f t="shared" si="1"/>
        <v>4.9984745732319054</v>
      </c>
      <c r="Q16" s="26"/>
      <c r="R16" s="28">
        <f t="shared" si="4"/>
        <v>21.354698332314189</v>
      </c>
      <c r="S16" s="26"/>
      <c r="T16" s="27">
        <f t="shared" si="2"/>
        <v>876.8902142235512</v>
      </c>
      <c r="V16" s="6"/>
    </row>
    <row r="17" spans="6:22" ht="15" customHeight="1" x14ac:dyDescent="0.2">
      <c r="F17" s="11" t="s">
        <v>9</v>
      </c>
      <c r="G17" s="11"/>
      <c r="H17" s="12">
        <v>46959</v>
      </c>
      <c r="I17" s="12"/>
      <c r="J17" s="25">
        <f t="shared" si="0"/>
        <v>5.477398833345192</v>
      </c>
      <c r="K17" s="26"/>
      <c r="L17" s="25">
        <f t="shared" si="3"/>
        <v>30.322060646920704</v>
      </c>
      <c r="M17" s="26"/>
      <c r="N17" s="13">
        <v>42.225932289999996</v>
      </c>
      <c r="O17" s="12"/>
      <c r="P17" s="25">
        <f t="shared" si="1"/>
        <v>5.3711526085637162</v>
      </c>
      <c r="Q17" s="26"/>
      <c r="R17" s="28">
        <f t="shared" si="4"/>
        <v>26.725850940877905</v>
      </c>
      <c r="S17" s="26"/>
      <c r="T17" s="27">
        <f t="shared" si="2"/>
        <v>899.20850720841588</v>
      </c>
      <c r="V17" s="6"/>
    </row>
    <row r="18" spans="6:22" ht="15" customHeight="1" x14ac:dyDescent="0.2">
      <c r="F18" s="11" t="s">
        <v>10</v>
      </c>
      <c r="G18" s="11"/>
      <c r="H18" s="12">
        <v>57490</v>
      </c>
      <c r="I18" s="12"/>
      <c r="J18" s="25">
        <f t="shared" si="0"/>
        <v>6.7057573399990442</v>
      </c>
      <c r="K18" s="26"/>
      <c r="L18" s="25">
        <f t="shared" si="3"/>
        <v>37.02781798691975</v>
      </c>
      <c r="M18" s="26"/>
      <c r="N18" s="13">
        <v>52.180917630000003</v>
      </c>
      <c r="O18" s="12"/>
      <c r="P18" s="25">
        <f t="shared" si="1"/>
        <v>6.6374300494011189</v>
      </c>
      <c r="Q18" s="26"/>
      <c r="R18" s="28">
        <f t="shared" si="4"/>
        <v>33.363280990279023</v>
      </c>
      <c r="S18" s="26"/>
      <c r="T18" s="27">
        <f t="shared" si="2"/>
        <v>907.65207218646731</v>
      </c>
      <c r="V18" s="6"/>
    </row>
    <row r="19" spans="6:22" ht="15" customHeight="1" x14ac:dyDescent="0.2">
      <c r="F19" s="14" t="s">
        <v>11</v>
      </c>
      <c r="G19" s="14"/>
      <c r="H19" s="15">
        <v>54033</v>
      </c>
      <c r="I19" s="15"/>
      <c r="J19" s="29">
        <f t="shared" si="0"/>
        <v>6.3025254192410562</v>
      </c>
      <c r="K19" s="30"/>
      <c r="L19" s="29">
        <f t="shared" si="3"/>
        <v>43.330343406160807</v>
      </c>
      <c r="M19" s="30"/>
      <c r="N19" s="16">
        <v>49.407406909999999</v>
      </c>
      <c r="O19" s="15"/>
      <c r="P19" s="29">
        <f t="shared" si="1"/>
        <v>6.2846385648627088</v>
      </c>
      <c r="Q19" s="30"/>
      <c r="R19" s="31">
        <f t="shared" si="4"/>
        <v>39.647919555141733</v>
      </c>
      <c r="S19" s="30"/>
      <c r="T19" s="32">
        <f t="shared" si="2"/>
        <v>914.39318398016019</v>
      </c>
      <c r="V19" s="6"/>
    </row>
    <row r="20" spans="6:22" ht="15" customHeight="1" x14ac:dyDescent="0.2">
      <c r="F20" s="11" t="s">
        <v>12</v>
      </c>
      <c r="G20" s="11"/>
      <c r="H20" s="12">
        <v>48546</v>
      </c>
      <c r="I20" s="12"/>
      <c r="J20" s="25">
        <f t="shared" si="0"/>
        <v>5.662509929163221</v>
      </c>
      <c r="K20" s="26"/>
      <c r="L20" s="25">
        <f t="shared" si="3"/>
        <v>48.992853335324028</v>
      </c>
      <c r="M20" s="26"/>
      <c r="N20" s="13">
        <v>44.693255069999999</v>
      </c>
      <c r="O20" s="12"/>
      <c r="P20" s="25">
        <f t="shared" si="1"/>
        <v>5.6849968854632973</v>
      </c>
      <c r="Q20" s="26"/>
      <c r="R20" s="28">
        <f t="shared" si="4"/>
        <v>45.332916440605032</v>
      </c>
      <c r="S20" s="26"/>
      <c r="T20" s="27">
        <f t="shared" si="2"/>
        <v>920.63723210975161</v>
      </c>
      <c r="V20" s="6"/>
    </row>
    <row r="21" spans="6:22" ht="15" customHeight="1" x14ac:dyDescent="0.2">
      <c r="F21" s="11" t="s">
        <v>13</v>
      </c>
      <c r="G21" s="11"/>
      <c r="H21" s="12">
        <v>43757</v>
      </c>
      <c r="I21" s="12"/>
      <c r="J21" s="25">
        <f t="shared" si="0"/>
        <v>5.1039106614426535</v>
      </c>
      <c r="K21" s="26"/>
      <c r="L21" s="25">
        <f t="shared" si="3"/>
        <v>54.096763996766683</v>
      </c>
      <c r="M21" s="26"/>
      <c r="N21" s="13">
        <v>40.542724920000005</v>
      </c>
      <c r="O21" s="12"/>
      <c r="P21" s="25">
        <f t="shared" si="1"/>
        <v>5.1570480721845362</v>
      </c>
      <c r="Q21" s="26"/>
      <c r="R21" s="28">
        <f t="shared" si="4"/>
        <v>50.48996451278957</v>
      </c>
      <c r="S21" s="26"/>
      <c r="T21" s="27">
        <f t="shared" si="2"/>
        <v>926.54260849692639</v>
      </c>
      <c r="V21" s="6"/>
    </row>
    <row r="22" spans="6:22" ht="15" customHeight="1" x14ac:dyDescent="0.2">
      <c r="F22" s="11" t="s">
        <v>14</v>
      </c>
      <c r="G22" s="11"/>
      <c r="H22" s="12">
        <v>39950</v>
      </c>
      <c r="I22" s="12"/>
      <c r="J22" s="25">
        <f t="shared" si="0"/>
        <v>4.6598539873536575</v>
      </c>
      <c r="K22" s="26"/>
      <c r="L22" s="25">
        <f t="shared" si="3"/>
        <v>58.756617984120339</v>
      </c>
      <c r="M22" s="26"/>
      <c r="N22" s="13">
        <v>37.193764979999997</v>
      </c>
      <c r="O22" s="12"/>
      <c r="P22" s="25">
        <f t="shared" si="1"/>
        <v>4.7310592557821014</v>
      </c>
      <c r="Q22" s="26"/>
      <c r="R22" s="28">
        <f t="shared" si="4"/>
        <v>55.221023768571669</v>
      </c>
      <c r="S22" s="26"/>
      <c r="T22" s="27">
        <f t="shared" si="2"/>
        <v>931.00788435544439</v>
      </c>
      <c r="V22" s="6"/>
    </row>
    <row r="23" spans="6:22" ht="15" customHeight="1" x14ac:dyDescent="0.2">
      <c r="F23" s="11" t="s">
        <v>15</v>
      </c>
      <c r="G23" s="11"/>
      <c r="H23" s="12">
        <v>38625</v>
      </c>
      <c r="I23" s="12"/>
      <c r="J23" s="25">
        <f t="shared" si="0"/>
        <v>4.505303135457698</v>
      </c>
      <c r="K23" s="26"/>
      <c r="L23" s="25">
        <f t="shared" si="3"/>
        <v>63.261921119578034</v>
      </c>
      <c r="M23" s="26"/>
      <c r="N23" s="13">
        <v>36.228181479999996</v>
      </c>
      <c r="O23" s="12"/>
      <c r="P23" s="25">
        <f t="shared" si="1"/>
        <v>4.6082367139565585</v>
      </c>
      <c r="Q23" s="26"/>
      <c r="R23" s="28">
        <f t="shared" si="4"/>
        <v>59.829260482528227</v>
      </c>
      <c r="S23" s="26"/>
      <c r="T23" s="27">
        <f t="shared" si="2"/>
        <v>937.94644608414239</v>
      </c>
      <c r="V23" s="6"/>
    </row>
    <row r="24" spans="6:22" ht="15" customHeight="1" x14ac:dyDescent="0.2">
      <c r="F24" s="14" t="s">
        <v>16</v>
      </c>
      <c r="G24" s="14"/>
      <c r="H24" s="15">
        <v>32689</v>
      </c>
      <c r="I24" s="15"/>
      <c r="J24" s="29">
        <f t="shared" si="0"/>
        <v>3.8129153189637979</v>
      </c>
      <c r="K24" s="30"/>
      <c r="L24" s="29">
        <f t="shared" si="3"/>
        <v>67.074836438541837</v>
      </c>
      <c r="M24" s="30"/>
      <c r="N24" s="16">
        <v>31.13541129</v>
      </c>
      <c r="O24" s="15"/>
      <c r="P24" s="29">
        <f t="shared" si="1"/>
        <v>3.9604346547155354</v>
      </c>
      <c r="Q24" s="30"/>
      <c r="R24" s="31">
        <f t="shared" si="4"/>
        <v>63.789695137243761</v>
      </c>
      <c r="S24" s="30"/>
      <c r="T24" s="32">
        <f t="shared" si="2"/>
        <v>952.47365444033164</v>
      </c>
      <c r="V24" s="6"/>
    </row>
    <row r="25" spans="6:22" ht="15" customHeight="1" x14ac:dyDescent="0.2">
      <c r="F25" s="11" t="s">
        <v>17</v>
      </c>
      <c r="G25" s="11"/>
      <c r="H25" s="12">
        <v>29525</v>
      </c>
      <c r="I25" s="12"/>
      <c r="J25" s="25">
        <f t="shared" si="0"/>
        <v>3.4438595488514827</v>
      </c>
      <c r="K25" s="26"/>
      <c r="L25" s="25">
        <f t="shared" si="3"/>
        <v>70.518695987393315</v>
      </c>
      <c r="M25" s="26"/>
      <c r="N25" s="13">
        <v>28.531605170000002</v>
      </c>
      <c r="O25" s="12"/>
      <c r="P25" s="25">
        <f t="shared" si="1"/>
        <v>3.6292296516481617</v>
      </c>
      <c r="Q25" s="26"/>
      <c r="R25" s="28">
        <f t="shared" si="4"/>
        <v>67.418924788891928</v>
      </c>
      <c r="S25" s="26"/>
      <c r="T25" s="27">
        <f t="shared" si="2"/>
        <v>966.35411244707882</v>
      </c>
      <c r="V25" s="6"/>
    </row>
    <row r="26" spans="6:22" ht="15" customHeight="1" x14ac:dyDescent="0.2">
      <c r="F26" s="11" t="s">
        <v>18</v>
      </c>
      <c r="G26" s="11"/>
      <c r="H26" s="12">
        <v>27868</v>
      </c>
      <c r="I26" s="12"/>
      <c r="J26" s="25">
        <f t="shared" si="0"/>
        <v>3.2505835023672525</v>
      </c>
      <c r="K26" s="26"/>
      <c r="L26" s="25">
        <f t="shared" si="3"/>
        <v>73.769279489760564</v>
      </c>
      <c r="M26" s="26"/>
      <c r="N26" s="13">
        <v>27.344748039999999</v>
      </c>
      <c r="O26" s="12"/>
      <c r="P26" s="25">
        <f t="shared" si="1"/>
        <v>3.4782610306118977</v>
      </c>
      <c r="Q26" s="26"/>
      <c r="R26" s="28">
        <f t="shared" si="4"/>
        <v>70.897185819503832</v>
      </c>
      <c r="S26" s="26"/>
      <c r="T26" s="27">
        <f t="shared" si="2"/>
        <v>981.22391416678624</v>
      </c>
      <c r="V26" s="6"/>
    </row>
    <row r="27" spans="6:22" ht="15" customHeight="1" x14ac:dyDescent="0.2">
      <c r="F27" s="11" t="s">
        <v>19</v>
      </c>
      <c r="G27" s="11"/>
      <c r="H27" s="12">
        <v>27775</v>
      </c>
      <c r="I27" s="12"/>
      <c r="J27" s="25">
        <f t="shared" si="0"/>
        <v>3.2397357821964414</v>
      </c>
      <c r="K27" s="26"/>
      <c r="L27" s="25">
        <f t="shared" si="3"/>
        <v>77.009015271957011</v>
      </c>
      <c r="M27" s="26"/>
      <c r="N27" s="13">
        <v>27.755083539999998</v>
      </c>
      <c r="O27" s="12"/>
      <c r="P27" s="25">
        <f t="shared" si="1"/>
        <v>3.5304558424653054</v>
      </c>
      <c r="Q27" s="26"/>
      <c r="R27" s="28">
        <f t="shared" si="4"/>
        <v>74.427641661969133</v>
      </c>
      <c r="S27" s="26"/>
      <c r="T27" s="27">
        <f t="shared" si="2"/>
        <v>999.28293573357314</v>
      </c>
      <c r="V27" s="6"/>
    </row>
    <row r="28" spans="6:22" ht="15" customHeight="1" x14ac:dyDescent="0.2">
      <c r="F28" s="11" t="s">
        <v>20</v>
      </c>
      <c r="G28" s="11"/>
      <c r="H28" s="12">
        <v>26584</v>
      </c>
      <c r="I28" s="12"/>
      <c r="J28" s="25">
        <f t="shared" si="0"/>
        <v>3.1008149787186396</v>
      </c>
      <c r="K28" s="26"/>
      <c r="L28" s="25">
        <f t="shared" si="3"/>
        <v>80.109830250675657</v>
      </c>
      <c r="M28" s="26"/>
      <c r="N28" s="13">
        <v>26.749877850000001</v>
      </c>
      <c r="O28" s="12"/>
      <c r="P28" s="25">
        <f t="shared" si="1"/>
        <v>3.4025933449150689</v>
      </c>
      <c r="Q28" s="26"/>
      <c r="R28" s="28">
        <f t="shared" si="4"/>
        <v>77.830235006884209</v>
      </c>
      <c r="S28" s="26"/>
      <c r="T28" s="27">
        <f t="shared" si="2"/>
        <v>1006.2397626391814</v>
      </c>
      <c r="V28" s="6"/>
    </row>
    <row r="29" spans="6:22" ht="15" customHeight="1" x14ac:dyDescent="0.2">
      <c r="F29" s="14" t="s">
        <v>21</v>
      </c>
      <c r="G29" s="14"/>
      <c r="H29" s="15">
        <v>23094</v>
      </c>
      <c r="I29" s="15"/>
      <c r="J29" s="29">
        <f t="shared" si="0"/>
        <v>2.6937338669322997</v>
      </c>
      <c r="K29" s="30"/>
      <c r="L29" s="29">
        <f t="shared" si="3"/>
        <v>82.803564117607962</v>
      </c>
      <c r="M29" s="30"/>
      <c r="N29" s="16">
        <v>23.029924100000002</v>
      </c>
      <c r="O29" s="15"/>
      <c r="P29" s="29">
        <f t="shared" si="1"/>
        <v>2.9294139926907801</v>
      </c>
      <c r="Q29" s="30"/>
      <c r="R29" s="31">
        <f t="shared" si="4"/>
        <v>80.759648999574992</v>
      </c>
      <c r="S29" s="30"/>
      <c r="T29" s="32">
        <f t="shared" si="2"/>
        <v>997.22543084783945</v>
      </c>
      <c r="V29" s="6"/>
    </row>
    <row r="30" spans="6:22" ht="15" customHeight="1" x14ac:dyDescent="0.2">
      <c r="F30" s="11" t="s">
        <v>22</v>
      </c>
      <c r="G30" s="11"/>
      <c r="H30" s="12">
        <v>19536</v>
      </c>
      <c r="I30" s="12"/>
      <c r="J30" s="25">
        <f t="shared" si="0"/>
        <v>2.2787210887845069</v>
      </c>
      <c r="K30" s="26"/>
      <c r="L30" s="25">
        <f t="shared" si="3"/>
        <v>85.08228520639247</v>
      </c>
      <c r="M30" s="26"/>
      <c r="N30" s="13">
        <v>19.68071342</v>
      </c>
      <c r="O30" s="12"/>
      <c r="P30" s="25">
        <f t="shared" si="1"/>
        <v>2.5033932820770874</v>
      </c>
      <c r="Q30" s="26"/>
      <c r="R30" s="28">
        <f t="shared" si="4"/>
        <v>83.263042281652076</v>
      </c>
      <c r="S30" s="26"/>
      <c r="T30" s="27">
        <f t="shared" si="2"/>
        <v>1007.4075255937755</v>
      </c>
      <c r="V30" s="6"/>
    </row>
    <row r="31" spans="6:22" ht="15" customHeight="1" x14ac:dyDescent="0.2">
      <c r="F31" s="11" t="s">
        <v>23</v>
      </c>
      <c r="G31" s="11"/>
      <c r="H31" s="12">
        <v>29855</v>
      </c>
      <c r="I31" s="12"/>
      <c r="J31" s="25">
        <f t="shared" si="0"/>
        <v>3.4823514591350051</v>
      </c>
      <c r="K31" s="26"/>
      <c r="L31" s="25">
        <f t="shared" si="3"/>
        <v>88.564636665527473</v>
      </c>
      <c r="M31" s="26"/>
      <c r="N31" s="13">
        <v>30.05879857</v>
      </c>
      <c r="O31" s="12"/>
      <c r="P31" s="25">
        <f t="shared" si="1"/>
        <v>3.8234891592383322</v>
      </c>
      <c r="Q31" s="26"/>
      <c r="R31" s="28">
        <f t="shared" si="4"/>
        <v>87.086531440890411</v>
      </c>
      <c r="S31" s="26"/>
      <c r="T31" s="27">
        <f t="shared" si="2"/>
        <v>1006.8262793501925</v>
      </c>
      <c r="V31" s="6"/>
    </row>
    <row r="32" spans="6:22" ht="15" customHeight="1" x14ac:dyDescent="0.2">
      <c r="F32" s="11" t="s">
        <v>24</v>
      </c>
      <c r="G32" s="11"/>
      <c r="H32" s="12">
        <v>20207</v>
      </c>
      <c r="I32" s="12"/>
      <c r="J32" s="25">
        <f t="shared" si="0"/>
        <v>2.3569879730276688</v>
      </c>
      <c r="K32" s="26"/>
      <c r="L32" s="25">
        <f t="shared" si="3"/>
        <v>90.921624638555144</v>
      </c>
      <c r="M32" s="26"/>
      <c r="N32" s="13">
        <v>20.304632820000002</v>
      </c>
      <c r="O32" s="12"/>
      <c r="P32" s="25">
        <f t="shared" si="1"/>
        <v>2.582756036931813</v>
      </c>
      <c r="Q32" s="26"/>
      <c r="R32" s="28">
        <f t="shared" si="4"/>
        <v>89.669287477822223</v>
      </c>
      <c r="S32" s="26"/>
      <c r="T32" s="27">
        <f t="shared" si="2"/>
        <v>1004.8316335923196</v>
      </c>
      <c r="V32" s="6"/>
    </row>
    <row r="33" spans="6:22" ht="15" customHeight="1" x14ac:dyDescent="0.2">
      <c r="F33" s="11" t="s">
        <v>25</v>
      </c>
      <c r="G33" s="11"/>
      <c r="H33" s="12">
        <v>14714</v>
      </c>
      <c r="I33" s="12"/>
      <c r="J33" s="25">
        <f t="shared" si="0"/>
        <v>1.7162726300355875</v>
      </c>
      <c r="K33" s="26"/>
      <c r="L33" s="25">
        <f t="shared" si="3"/>
        <v>92.637897268590734</v>
      </c>
      <c r="M33" s="26"/>
      <c r="N33" s="13">
        <v>14.97836933</v>
      </c>
      <c r="O33" s="12"/>
      <c r="P33" s="25">
        <f t="shared" si="1"/>
        <v>1.9052535523984824</v>
      </c>
      <c r="Q33" s="26"/>
      <c r="R33" s="28">
        <f t="shared" si="4"/>
        <v>91.574541030220701</v>
      </c>
      <c r="S33" s="26"/>
      <c r="T33" s="27">
        <f t="shared" si="2"/>
        <v>1017.9671965475056</v>
      </c>
      <c r="V33" s="6"/>
    </row>
    <row r="34" spans="6:22" ht="15" customHeight="1" x14ac:dyDescent="0.2">
      <c r="F34" s="14" t="s">
        <v>26</v>
      </c>
      <c r="G34" s="14"/>
      <c r="H34" s="15">
        <v>11107</v>
      </c>
      <c r="I34" s="15"/>
      <c r="J34" s="29">
        <f t="shared" si="0"/>
        <v>1.2955443864214538</v>
      </c>
      <c r="K34" s="30"/>
      <c r="L34" s="29">
        <f t="shared" si="3"/>
        <v>93.933441655012189</v>
      </c>
      <c r="M34" s="30"/>
      <c r="N34" s="16">
        <v>11.498276329999999</v>
      </c>
      <c r="O34" s="15"/>
      <c r="P34" s="29">
        <f t="shared" si="1"/>
        <v>1.4625845672208353</v>
      </c>
      <c r="Q34" s="30"/>
      <c r="R34" s="31">
        <f t="shared" si="4"/>
        <v>93.037125597441531</v>
      </c>
      <c r="S34" s="30"/>
      <c r="T34" s="32">
        <f t="shared" si="2"/>
        <v>1035.2279040244889</v>
      </c>
      <c r="V34" s="6"/>
    </row>
    <row r="35" spans="6:22" ht="15" customHeight="1" x14ac:dyDescent="0.2">
      <c r="F35" s="11" t="s">
        <v>27</v>
      </c>
      <c r="G35" s="11"/>
      <c r="H35" s="12">
        <v>8710</v>
      </c>
      <c r="I35" s="12"/>
      <c r="J35" s="25">
        <f t="shared" si="0"/>
        <v>1.0159531471802343</v>
      </c>
      <c r="K35" s="26"/>
      <c r="L35" s="25">
        <f t="shared" si="3"/>
        <v>94.94939480219243</v>
      </c>
      <c r="M35" s="26"/>
      <c r="N35" s="13">
        <v>9.0113051199999994</v>
      </c>
      <c r="O35" s="12"/>
      <c r="P35" s="25">
        <f t="shared" si="1"/>
        <v>1.1462410035009218</v>
      </c>
      <c r="Q35" s="26"/>
      <c r="R35" s="28">
        <f t="shared" si="4"/>
        <v>94.183366600942449</v>
      </c>
      <c r="S35" s="26"/>
      <c r="T35" s="27">
        <f t="shared" si="2"/>
        <v>1034.5930103329506</v>
      </c>
      <c r="V35" s="6"/>
    </row>
    <row r="36" spans="6:22" ht="15" customHeight="1" x14ac:dyDescent="0.2">
      <c r="F36" s="11" t="s">
        <v>28</v>
      </c>
      <c r="G36" s="11"/>
      <c r="H36" s="12">
        <v>7111</v>
      </c>
      <c r="I36" s="12"/>
      <c r="J36" s="25">
        <f t="shared" si="0"/>
        <v>0.82944234553371365</v>
      </c>
      <c r="K36" s="26"/>
      <c r="L36" s="25">
        <f t="shared" si="3"/>
        <v>95.778837147726136</v>
      </c>
      <c r="M36" s="26"/>
      <c r="N36" s="13">
        <v>7.5038541799999994</v>
      </c>
      <c r="O36" s="12"/>
      <c r="P36" s="25">
        <f t="shared" si="1"/>
        <v>0.95449274337830736</v>
      </c>
      <c r="Q36" s="26"/>
      <c r="R36" s="28">
        <f t="shared" si="4"/>
        <v>95.137859344320759</v>
      </c>
      <c r="S36" s="26"/>
      <c r="T36" s="27">
        <f t="shared" si="2"/>
        <v>1055.2459822809731</v>
      </c>
      <c r="V36" s="6"/>
    </row>
    <row r="37" spans="6:22" ht="15" customHeight="1" x14ac:dyDescent="0.2">
      <c r="F37" s="11" t="s">
        <v>29</v>
      </c>
      <c r="G37" s="11"/>
      <c r="H37" s="12">
        <v>5891</v>
      </c>
      <c r="I37" s="12"/>
      <c r="J37" s="25">
        <f t="shared" si="0"/>
        <v>0.6871389196370562</v>
      </c>
      <c r="K37" s="26"/>
      <c r="L37" s="25">
        <f t="shared" si="3"/>
        <v>96.465976067363187</v>
      </c>
      <c r="M37" s="26"/>
      <c r="N37" s="13">
        <v>6.20182594</v>
      </c>
      <c r="O37" s="12"/>
      <c r="P37" s="25">
        <f t="shared" si="1"/>
        <v>0.78887431890705406</v>
      </c>
      <c r="Q37" s="26"/>
      <c r="R37" s="28">
        <f t="shared" si="4"/>
        <v>95.926733663227807</v>
      </c>
      <c r="S37" s="26"/>
      <c r="T37" s="27">
        <f t="shared" si="2"/>
        <v>1052.7628484128331</v>
      </c>
      <c r="V37" s="6"/>
    </row>
    <row r="38" spans="6:22" ht="15" customHeight="1" x14ac:dyDescent="0.2">
      <c r="F38" s="11" t="s">
        <v>30</v>
      </c>
      <c r="G38" s="11"/>
      <c r="H38" s="12">
        <v>4765</v>
      </c>
      <c r="I38" s="12"/>
      <c r="J38" s="25">
        <f t="shared" si="0"/>
        <v>0.55579985606358395</v>
      </c>
      <c r="K38" s="26"/>
      <c r="L38" s="25">
        <f t="shared" si="3"/>
        <v>97.021775923426773</v>
      </c>
      <c r="M38" s="26"/>
      <c r="N38" s="13">
        <v>5.04551061</v>
      </c>
      <c r="O38" s="12"/>
      <c r="P38" s="25">
        <f t="shared" si="1"/>
        <v>0.64179062497230688</v>
      </c>
      <c r="Q38" s="26"/>
      <c r="R38" s="28">
        <f t="shared" si="4"/>
        <v>96.568524288200109</v>
      </c>
      <c r="S38" s="26"/>
      <c r="T38" s="27">
        <f t="shared" si="2"/>
        <v>1058.8689632738722</v>
      </c>
      <c r="V38" s="6"/>
    </row>
    <row r="39" spans="6:22" ht="15" customHeight="1" x14ac:dyDescent="0.2">
      <c r="F39" s="14" t="s">
        <v>31</v>
      </c>
      <c r="G39" s="14"/>
      <c r="H39" s="15">
        <v>3942</v>
      </c>
      <c r="I39" s="15"/>
      <c r="J39" s="29">
        <f t="shared" si="0"/>
        <v>0.45980336465952737</v>
      </c>
      <c r="K39" s="30"/>
      <c r="L39" s="29">
        <f t="shared" si="3"/>
        <v>97.481579288086294</v>
      </c>
      <c r="M39" s="30"/>
      <c r="N39" s="16">
        <v>4.1141352400000004</v>
      </c>
      <c r="O39" s="15"/>
      <c r="P39" s="29">
        <f t="shared" si="1"/>
        <v>0.5233193686416987</v>
      </c>
      <c r="Q39" s="30"/>
      <c r="R39" s="31">
        <f t="shared" si="4"/>
        <v>97.091843656841803</v>
      </c>
      <c r="S39" s="30"/>
      <c r="T39" s="32">
        <f t="shared" si="2"/>
        <v>1043.6669812278033</v>
      </c>
      <c r="V39" s="6"/>
    </row>
    <row r="40" spans="6:22" ht="15" customHeight="1" x14ac:dyDescent="0.2">
      <c r="F40" s="11" t="s">
        <v>32</v>
      </c>
      <c r="G40" s="11"/>
      <c r="H40" s="12">
        <v>3313</v>
      </c>
      <c r="I40" s="12"/>
      <c r="J40" s="25">
        <f t="shared" si="0"/>
        <v>0.38643545081608682</v>
      </c>
      <c r="K40" s="26"/>
      <c r="L40" s="25">
        <f t="shared" si="3"/>
        <v>97.868014738902374</v>
      </c>
      <c r="M40" s="26"/>
      <c r="N40" s="13">
        <v>3.5502777400000003</v>
      </c>
      <c r="O40" s="12"/>
      <c r="P40" s="25">
        <f t="shared" si="1"/>
        <v>0.45159650741074742</v>
      </c>
      <c r="Q40" s="26"/>
      <c r="R40" s="28">
        <f t="shared" si="4"/>
        <v>97.543440164252544</v>
      </c>
      <c r="S40" s="26"/>
      <c r="T40" s="27">
        <f t="shared" si="2"/>
        <v>1071.6202052520375</v>
      </c>
      <c r="V40" s="6"/>
    </row>
    <row r="41" spans="6:22" ht="15" customHeight="1" x14ac:dyDescent="0.2">
      <c r="F41" s="11" t="s">
        <v>33</v>
      </c>
      <c r="G41" s="11"/>
      <c r="H41" s="12">
        <v>4963</v>
      </c>
      <c r="I41" s="12"/>
      <c r="J41" s="25">
        <f t="shared" si="0"/>
        <v>0.57889500223369716</v>
      </c>
      <c r="K41" s="26"/>
      <c r="L41" s="25">
        <f t="shared" si="3"/>
        <v>98.446909741136068</v>
      </c>
      <c r="M41" s="26"/>
      <c r="N41" s="13">
        <v>5.1846874600000001</v>
      </c>
      <c r="O41" s="12"/>
      <c r="P41" s="25">
        <f t="shared" si="1"/>
        <v>0.6594939665064905</v>
      </c>
      <c r="Q41" s="26"/>
      <c r="R41" s="28">
        <f t="shared" si="4"/>
        <v>98.202934130759033</v>
      </c>
      <c r="S41" s="26"/>
      <c r="T41" s="27">
        <f t="shared" si="2"/>
        <v>1044.668035462422</v>
      </c>
      <c r="V41" s="6"/>
    </row>
    <row r="42" spans="6:22" ht="15" customHeight="1" x14ac:dyDescent="0.2">
      <c r="F42" s="11" t="s">
        <v>34</v>
      </c>
      <c r="G42" s="11"/>
      <c r="H42" s="12">
        <v>3592</v>
      </c>
      <c r="I42" s="12"/>
      <c r="J42" s="25">
        <f t="shared" si="0"/>
        <v>0.4189786113285191</v>
      </c>
      <c r="K42" s="26"/>
      <c r="L42" s="25">
        <f t="shared" si="3"/>
        <v>98.86588835246458</v>
      </c>
      <c r="M42" s="26"/>
      <c r="N42" s="13">
        <v>3.8023912700000002</v>
      </c>
      <c r="O42" s="12"/>
      <c r="P42" s="25">
        <f t="shared" si="1"/>
        <v>0.48366543214196983</v>
      </c>
      <c r="Q42" s="26"/>
      <c r="R42" s="28">
        <f t="shared" si="4"/>
        <v>98.686599562901009</v>
      </c>
      <c r="S42" s="26"/>
      <c r="T42" s="27">
        <f t="shared" si="2"/>
        <v>1058.5721798440982</v>
      </c>
      <c r="V42" s="6"/>
    </row>
    <row r="43" spans="6:22" ht="15" customHeight="1" x14ac:dyDescent="0.2">
      <c r="F43" s="11" t="s">
        <v>35</v>
      </c>
      <c r="G43" s="11"/>
      <c r="H43" s="12">
        <v>2480</v>
      </c>
      <c r="I43" s="12"/>
      <c r="J43" s="25">
        <f t="shared" si="0"/>
        <v>0.28927253788828711</v>
      </c>
      <c r="K43" s="26"/>
      <c r="L43" s="25">
        <f t="shared" si="3"/>
        <v>99.15516089035286</v>
      </c>
      <c r="M43" s="26"/>
      <c r="N43" s="13">
        <v>2.6373816099999998</v>
      </c>
      <c r="O43" s="12"/>
      <c r="P43" s="25">
        <f t="shared" si="1"/>
        <v>0.33547581654423847</v>
      </c>
      <c r="Q43" s="26"/>
      <c r="R43" s="28">
        <f t="shared" si="4"/>
        <v>99.022075379445241</v>
      </c>
      <c r="S43" s="26"/>
      <c r="T43" s="27">
        <f t="shared" si="2"/>
        <v>1063.4603266129031</v>
      </c>
      <c r="V43" s="6"/>
    </row>
    <row r="44" spans="6:22" ht="15" customHeight="1" x14ac:dyDescent="0.2">
      <c r="F44" s="14" t="s">
        <v>36</v>
      </c>
      <c r="G44" s="14"/>
      <c r="H44" s="15">
        <v>1696</v>
      </c>
      <c r="I44" s="15"/>
      <c r="J44" s="29">
        <f t="shared" si="0"/>
        <v>0.19782509042682861</v>
      </c>
      <c r="K44" s="30"/>
      <c r="L44" s="29">
        <f t="shared" si="3"/>
        <v>99.352985980779692</v>
      </c>
      <c r="M44" s="30"/>
      <c r="N44" s="16">
        <v>1.7540838400000001</v>
      </c>
      <c r="O44" s="15"/>
      <c r="P44" s="29">
        <f t="shared" si="1"/>
        <v>0.22312004689797371</v>
      </c>
      <c r="Q44" s="30"/>
      <c r="R44" s="31">
        <f t="shared" si="4"/>
        <v>99.245195426343216</v>
      </c>
      <c r="S44" s="30"/>
      <c r="T44" s="32">
        <f t="shared" si="2"/>
        <v>1034.2475471698115</v>
      </c>
      <c r="V44" s="6"/>
    </row>
    <row r="45" spans="6:22" ht="15" customHeight="1" x14ac:dyDescent="0.2">
      <c r="F45" s="11" t="s">
        <v>37</v>
      </c>
      <c r="G45" s="11"/>
      <c r="H45" s="12">
        <v>1165</v>
      </c>
      <c r="I45" s="12"/>
      <c r="J45" s="25">
        <f t="shared" si="0"/>
        <v>0.13588810751607039</v>
      </c>
      <c r="K45" s="26"/>
      <c r="L45" s="25">
        <f t="shared" si="3"/>
        <v>99.488874088295759</v>
      </c>
      <c r="M45" s="26"/>
      <c r="N45" s="13">
        <v>1.2422692200000001</v>
      </c>
      <c r="O45" s="12"/>
      <c r="P45" s="25">
        <f t="shared" si="1"/>
        <v>0.15801705728405163</v>
      </c>
      <c r="Q45" s="26"/>
      <c r="R45" s="28">
        <f t="shared" si="4"/>
        <v>99.403212483627271</v>
      </c>
      <c r="S45" s="26"/>
      <c r="T45" s="27">
        <f t="shared" si="2"/>
        <v>1066.3255107296138</v>
      </c>
      <c r="V45" s="6"/>
    </row>
    <row r="46" spans="6:22" ht="15" customHeight="1" x14ac:dyDescent="0.2">
      <c r="F46" s="11" t="s">
        <v>38</v>
      </c>
      <c r="G46" s="11"/>
      <c r="H46" s="12">
        <v>865</v>
      </c>
      <c r="I46" s="12"/>
      <c r="J46" s="25">
        <f t="shared" si="0"/>
        <v>0.10089546180377758</v>
      </c>
      <c r="K46" s="26"/>
      <c r="L46" s="25">
        <f t="shared" si="3"/>
        <v>99.589769550099533</v>
      </c>
      <c r="M46" s="26"/>
      <c r="N46" s="13">
        <v>0.91723436999999997</v>
      </c>
      <c r="O46" s="12"/>
      <c r="P46" s="25">
        <f t="shared" si="1"/>
        <v>0.11667251643503732</v>
      </c>
      <c r="Q46" s="26"/>
      <c r="R46" s="28">
        <f t="shared" si="4"/>
        <v>99.519885000062303</v>
      </c>
      <c r="S46" s="26"/>
      <c r="T46" s="27">
        <f t="shared" si="2"/>
        <v>1060.386554913295</v>
      </c>
      <c r="V46" s="6"/>
    </row>
    <row r="47" spans="6:22" ht="15" customHeight="1" x14ac:dyDescent="0.2">
      <c r="F47" s="11" t="s">
        <v>39</v>
      </c>
      <c r="G47" s="11"/>
      <c r="H47" s="12">
        <v>1640</v>
      </c>
      <c r="I47" s="12"/>
      <c r="J47" s="25">
        <f t="shared" si="0"/>
        <v>0.19129312989386729</v>
      </c>
      <c r="K47" s="26"/>
      <c r="L47" s="25">
        <f t="shared" si="3"/>
        <v>99.781062679993397</v>
      </c>
      <c r="M47" s="26"/>
      <c r="N47" s="13">
        <v>1.72097016</v>
      </c>
      <c r="O47" s="12"/>
      <c r="P47" s="25">
        <f t="shared" si="1"/>
        <v>0.21890797580645477</v>
      </c>
      <c r="Q47" s="26"/>
      <c r="R47" s="28">
        <f t="shared" si="4"/>
        <v>99.738792975868762</v>
      </c>
      <c r="S47" s="26"/>
      <c r="T47" s="27">
        <f t="shared" si="2"/>
        <v>1049.3720487804878</v>
      </c>
      <c r="V47" s="6"/>
    </row>
    <row r="48" spans="6:22" ht="15" customHeight="1" x14ac:dyDescent="0.2">
      <c r="F48" s="11" t="s">
        <v>40</v>
      </c>
      <c r="G48" s="11"/>
      <c r="H48" s="12">
        <v>719</v>
      </c>
      <c r="I48" s="12"/>
      <c r="J48" s="25">
        <f t="shared" si="0"/>
        <v>8.3865707557128411E-2</v>
      </c>
      <c r="K48" s="26"/>
      <c r="L48" s="25">
        <f t="shared" si="3"/>
        <v>99.86492838755052</v>
      </c>
      <c r="M48" s="26"/>
      <c r="N48" s="13">
        <v>0.78488972999999995</v>
      </c>
      <c r="O48" s="12"/>
      <c r="P48" s="25">
        <f t="shared" si="1"/>
        <v>9.9838234281514115E-2</v>
      </c>
      <c r="Q48" s="26"/>
      <c r="R48" s="28">
        <f t="shared" si="4"/>
        <v>99.838631210150282</v>
      </c>
      <c r="S48" s="26"/>
      <c r="T48" s="27">
        <f t="shared" si="2"/>
        <v>1091.640792767733</v>
      </c>
      <c r="V48" s="6"/>
    </row>
    <row r="49" spans="6:22" ht="15" customHeight="1" x14ac:dyDescent="0.2">
      <c r="F49" s="14" t="s">
        <v>41</v>
      </c>
      <c r="G49" s="14"/>
      <c r="H49" s="15">
        <v>380</v>
      </c>
      <c r="I49" s="15"/>
      <c r="J49" s="29">
        <f t="shared" si="0"/>
        <v>4.4324017902237542E-2</v>
      </c>
      <c r="K49" s="30"/>
      <c r="L49" s="29">
        <f t="shared" si="3"/>
        <v>99.909252405452762</v>
      </c>
      <c r="M49" s="30"/>
      <c r="N49" s="16">
        <v>0.39939217999999999</v>
      </c>
      <c r="O49" s="15"/>
      <c r="P49" s="29">
        <f t="shared" si="1"/>
        <v>5.0802817915638496E-2</v>
      </c>
      <c r="Q49" s="30"/>
      <c r="R49" s="31">
        <f t="shared" si="4"/>
        <v>99.889434028065921</v>
      </c>
      <c r="S49" s="30"/>
      <c r="T49" s="32">
        <f t="shared" si="2"/>
        <v>1051.0320526315788</v>
      </c>
      <c r="V49" s="6"/>
    </row>
    <row r="50" spans="6:22" ht="15" customHeight="1" x14ac:dyDescent="0.2">
      <c r="F50" s="11" t="s">
        <v>42</v>
      </c>
      <c r="G50" s="11"/>
      <c r="H50" s="12">
        <v>230</v>
      </c>
      <c r="I50" s="12"/>
      <c r="J50" s="25">
        <f t="shared" si="0"/>
        <v>2.682769504609115E-2</v>
      </c>
      <c r="K50" s="26"/>
      <c r="L50" s="25">
        <f t="shared" si="3"/>
        <v>99.936080100498856</v>
      </c>
      <c r="M50" s="26"/>
      <c r="N50" s="13">
        <v>0.26719999999999999</v>
      </c>
      <c r="O50" s="12"/>
      <c r="P50" s="25">
        <f t="shared" si="1"/>
        <v>3.3987928724740185E-2</v>
      </c>
      <c r="Q50" s="26"/>
      <c r="R50" s="28">
        <f t="shared" si="4"/>
        <v>99.923421956790662</v>
      </c>
      <c r="S50" s="26"/>
      <c r="T50" s="27">
        <f t="shared" si="2"/>
        <v>1161.7391304347825</v>
      </c>
      <c r="V50" s="6"/>
    </row>
    <row r="51" spans="6:22" ht="15" customHeight="1" x14ac:dyDescent="0.2">
      <c r="F51" s="17" t="s">
        <v>43</v>
      </c>
      <c r="G51" s="17"/>
      <c r="H51" s="12">
        <v>148</v>
      </c>
      <c r="I51" s="12"/>
      <c r="J51" s="25">
        <f t="shared" si="0"/>
        <v>1.7263038551397783E-2</v>
      </c>
      <c r="K51" s="26"/>
      <c r="L51" s="25">
        <f t="shared" si="3"/>
        <v>99.953343139050247</v>
      </c>
      <c r="M51" s="26"/>
      <c r="N51" s="13">
        <v>0.16313123999999998</v>
      </c>
      <c r="O51" s="12"/>
      <c r="P51" s="25">
        <f t="shared" si="1"/>
        <v>2.0750347896326668E-2</v>
      </c>
      <c r="Q51" s="26"/>
      <c r="R51" s="28">
        <f t="shared" si="4"/>
        <v>99.944172304686987</v>
      </c>
      <c r="S51" s="26"/>
      <c r="T51" s="27">
        <f t="shared" si="2"/>
        <v>1102.238108108108</v>
      </c>
      <c r="V51" s="6"/>
    </row>
    <row r="52" spans="6:22" ht="15" customHeight="1" x14ac:dyDescent="0.2">
      <c r="F52" s="18" t="s">
        <v>44</v>
      </c>
      <c r="G52" s="18"/>
      <c r="H52" s="12">
        <v>89</v>
      </c>
      <c r="I52" s="12"/>
      <c r="J52" s="25">
        <f t="shared" si="0"/>
        <v>1.038115156131353E-2</v>
      </c>
      <c r="K52" s="26"/>
      <c r="L52" s="25">
        <f t="shared" si="3"/>
        <v>99.963724290611566</v>
      </c>
      <c r="M52" s="26"/>
      <c r="N52" s="13">
        <v>9.1380000000000003E-2</v>
      </c>
      <c r="O52" s="12"/>
      <c r="P52" s="25">
        <f t="shared" si="1"/>
        <v>1.1623566343064218E-2</v>
      </c>
      <c r="Q52" s="26"/>
      <c r="R52" s="28">
        <f t="shared" si="4"/>
        <v>99.955795871030048</v>
      </c>
      <c r="S52" s="26"/>
      <c r="T52" s="27">
        <f t="shared" si="2"/>
        <v>1026.7415730337079</v>
      </c>
      <c r="V52" s="6"/>
    </row>
    <row r="53" spans="6:22" ht="15" customHeight="1" x14ac:dyDescent="0.2">
      <c r="F53" s="18" t="s">
        <v>45</v>
      </c>
      <c r="G53" s="18"/>
      <c r="H53" s="12">
        <v>175</v>
      </c>
      <c r="I53" s="12"/>
      <c r="J53" s="25">
        <f t="shared" si="0"/>
        <v>2.0412376665504134E-2</v>
      </c>
      <c r="K53" s="26"/>
      <c r="L53" s="25">
        <f t="shared" si="3"/>
        <v>99.98413666727707</v>
      </c>
      <c r="M53" s="26"/>
      <c r="N53" s="13">
        <v>0.19208786</v>
      </c>
      <c r="O53" s="12"/>
      <c r="P53" s="25">
        <f t="shared" si="1"/>
        <v>2.4433639575478568E-2</v>
      </c>
      <c r="Q53" s="26"/>
      <c r="R53" s="28">
        <f t="shared" si="4"/>
        <v>99.980229510605525</v>
      </c>
      <c r="S53" s="26"/>
      <c r="T53" s="27">
        <f t="shared" si="2"/>
        <v>1097.6449142857143</v>
      </c>
      <c r="V53" s="6"/>
    </row>
    <row r="54" spans="6:22" ht="15" customHeight="1" x14ac:dyDescent="0.2">
      <c r="F54" s="19" t="s">
        <v>46</v>
      </c>
      <c r="G54" s="19"/>
      <c r="H54" s="15">
        <v>54</v>
      </c>
      <c r="I54" s="15"/>
      <c r="J54" s="29">
        <f t="shared" si="0"/>
        <v>6.2986762282127035E-3</v>
      </c>
      <c r="K54" s="30"/>
      <c r="L54" s="29">
        <f t="shared" si="3"/>
        <v>99.990435343505283</v>
      </c>
      <c r="M54" s="30"/>
      <c r="N54" s="16">
        <v>6.0306410000000005E-2</v>
      </c>
      <c r="O54" s="15"/>
      <c r="P54" s="29">
        <f t="shared" si="1"/>
        <v>7.6709953769646677E-3</v>
      </c>
      <c r="Q54" s="30"/>
      <c r="R54" s="31">
        <f t="shared" si="4"/>
        <v>99.987900505982495</v>
      </c>
      <c r="S54" s="30"/>
      <c r="T54" s="32">
        <f t="shared" si="2"/>
        <v>1116.7853703703704</v>
      </c>
      <c r="V54" s="6"/>
    </row>
    <row r="55" spans="6:22" ht="15" customHeight="1" x14ac:dyDescent="0.2">
      <c r="F55" s="18" t="s">
        <v>47</v>
      </c>
      <c r="G55" s="18"/>
      <c r="H55" s="12">
        <v>18</v>
      </c>
      <c r="I55" s="12"/>
      <c r="J55" s="25">
        <f t="shared" si="0"/>
        <v>2.0995587427375677E-3</v>
      </c>
      <c r="K55" s="26"/>
      <c r="L55" s="25">
        <f t="shared" si="3"/>
        <v>99.992534902248025</v>
      </c>
      <c r="M55" s="26"/>
      <c r="N55" s="13">
        <v>1.8200000000000001E-2</v>
      </c>
      <c r="O55" s="12"/>
      <c r="P55" s="25">
        <f t="shared" si="1"/>
        <v>2.3150460433767643E-3</v>
      </c>
      <c r="Q55" s="26"/>
      <c r="R55" s="28">
        <f t="shared" si="4"/>
        <v>99.990215552025873</v>
      </c>
      <c r="S55" s="26"/>
      <c r="T55" s="27">
        <f t="shared" si="2"/>
        <v>1011.1111111111111</v>
      </c>
      <c r="V55" s="6"/>
    </row>
    <row r="56" spans="6:22" ht="15" customHeight="1" x14ac:dyDescent="0.2">
      <c r="F56" s="18" t="s">
        <v>48</v>
      </c>
      <c r="G56" s="18"/>
      <c r="H56" s="12">
        <v>64</v>
      </c>
      <c r="I56" s="12"/>
      <c r="J56" s="25">
        <f t="shared" si="0"/>
        <v>7.4650977519557975E-3</v>
      </c>
      <c r="K56" s="26"/>
      <c r="L56" s="25">
        <f t="shared" si="3"/>
        <v>99.999999999999986</v>
      </c>
      <c r="M56" s="26"/>
      <c r="N56" s="13">
        <v>7.692156E-2</v>
      </c>
      <c r="O56" s="12"/>
      <c r="P56" s="25">
        <f t="shared" si="1"/>
        <v>9.7844479740861745E-3</v>
      </c>
      <c r="Q56" s="26"/>
      <c r="R56" s="28">
        <f t="shared" si="4"/>
        <v>99.999999999999957</v>
      </c>
      <c r="S56" s="26"/>
      <c r="T56" s="27">
        <f t="shared" si="2"/>
        <v>1201.899375</v>
      </c>
      <c r="V56" s="6"/>
    </row>
    <row r="57" spans="6:22" ht="15.95" customHeight="1" x14ac:dyDescent="0.2">
      <c r="F57" s="20" t="s">
        <v>52</v>
      </c>
      <c r="G57" s="20"/>
      <c r="H57" s="21">
        <v>857323</v>
      </c>
      <c r="I57" s="21"/>
      <c r="J57" s="33">
        <f>SUM(J10:J56)</f>
        <v>99.999999999999986</v>
      </c>
      <c r="K57" s="34"/>
      <c r="L57" s="35"/>
      <c r="M57" s="35"/>
      <c r="N57" s="36">
        <v>786.16146975000026</v>
      </c>
      <c r="O57" s="21"/>
      <c r="P57" s="33">
        <f>SUM(P10:P56)</f>
        <v>99.999999999999957</v>
      </c>
      <c r="Q57" s="34"/>
      <c r="R57" s="35"/>
      <c r="S57" s="35"/>
      <c r="T57" s="37">
        <f t="shared" si="2"/>
        <v>916.99565945390509</v>
      </c>
      <c r="V57" s="6"/>
    </row>
  </sheetData>
  <mergeCells count="11">
    <mergeCell ref="T5:T8"/>
    <mergeCell ref="F1:T1"/>
    <mergeCell ref="F3:T3"/>
    <mergeCell ref="R7:R8"/>
    <mergeCell ref="F5:F8"/>
    <mergeCell ref="H7:H8"/>
    <mergeCell ref="L7:L8"/>
    <mergeCell ref="J7:J8"/>
    <mergeCell ref="P7:P8"/>
    <mergeCell ref="H5:L5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C_IV.66</vt:lpstr>
      <vt:lpstr>C_IV.66!Área_de_impresión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2014-06-12T10:52:22Z</dcterms:modified>
</cp:coreProperties>
</file>