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67" sheetId="184" r:id="rId1"/>
  </sheets>
  <definedNames>
    <definedName name="_xlnm.Print_Area" localSheetId="0">C_IV.67!$F$1:$T$59</definedName>
  </definedNames>
  <calcPr calcId="145621"/>
</workbook>
</file>

<file path=xl/calcChain.xml><?xml version="1.0" encoding="utf-8"?>
<calcChain xmlns="http://schemas.openxmlformats.org/spreadsheetml/2006/main">
  <c r="J10" i="184" l="1"/>
  <c r="L10" i="184" s="1"/>
  <c r="L11" i="184" s="1"/>
  <c r="L12" i="184" s="1"/>
  <c r="L13" i="184" s="1"/>
  <c r="L14" i="184" s="1"/>
  <c r="L15" i="184" s="1"/>
  <c r="L16" i="184" s="1"/>
  <c r="L17" i="184" s="1"/>
  <c r="L18" i="184" s="1"/>
  <c r="L19" i="184" s="1"/>
  <c r="L20" i="184" s="1"/>
  <c r="L21" i="184" s="1"/>
  <c r="L22" i="184" s="1"/>
  <c r="L23" i="184" s="1"/>
  <c r="L24" i="184" s="1"/>
  <c r="L25" i="184" s="1"/>
  <c r="L26" i="184" s="1"/>
  <c r="L27" i="184" s="1"/>
  <c r="L28" i="184" s="1"/>
  <c r="L29" i="184" s="1"/>
  <c r="L30" i="184" s="1"/>
  <c r="L31" i="184" s="1"/>
  <c r="L32" i="184" s="1"/>
  <c r="L33" i="184" s="1"/>
  <c r="L34" i="184" s="1"/>
  <c r="L35" i="184" s="1"/>
  <c r="L36" i="184" s="1"/>
  <c r="L37" i="184" s="1"/>
  <c r="L38" i="184" s="1"/>
  <c r="L39" i="184" s="1"/>
  <c r="L40" i="184" s="1"/>
  <c r="L41" i="184" s="1"/>
  <c r="L42" i="184" s="1"/>
  <c r="L43" i="184" s="1"/>
  <c r="L44" i="184" s="1"/>
  <c r="L45" i="184" s="1"/>
  <c r="L46" i="184" s="1"/>
  <c r="L47" i="184" s="1"/>
  <c r="L48" i="184" s="1"/>
  <c r="L49" i="184" s="1"/>
  <c r="L50" i="184" s="1"/>
  <c r="L51" i="184" s="1"/>
  <c r="L52" i="184" s="1"/>
  <c r="L53" i="184" s="1"/>
  <c r="L54" i="184" s="1"/>
  <c r="L55" i="184" s="1"/>
  <c r="L56" i="184" s="1"/>
  <c r="P10" i="184"/>
  <c r="R10" i="184" s="1"/>
  <c r="R11" i="184" s="1"/>
  <c r="R12" i="184" s="1"/>
  <c r="R13" i="184" s="1"/>
  <c r="R14" i="184" s="1"/>
  <c r="R15" i="184" s="1"/>
  <c r="R16" i="184" s="1"/>
  <c r="R17" i="184" s="1"/>
  <c r="R18" i="184" s="1"/>
  <c r="R19" i="184" s="1"/>
  <c r="R20" i="184" s="1"/>
  <c r="R21" i="184" s="1"/>
  <c r="R22" i="184" s="1"/>
  <c r="R23" i="184" s="1"/>
  <c r="R24" i="184" s="1"/>
  <c r="R25" i="184" s="1"/>
  <c r="R26" i="184" s="1"/>
  <c r="R27" i="184" s="1"/>
  <c r="R28" i="184" s="1"/>
  <c r="R29" i="184" s="1"/>
  <c r="R30" i="184" s="1"/>
  <c r="R31" i="184" s="1"/>
  <c r="R32" i="184" s="1"/>
  <c r="R33" i="184" s="1"/>
  <c r="R34" i="184" s="1"/>
  <c r="R35" i="184" s="1"/>
  <c r="R36" i="184" s="1"/>
  <c r="R37" i="184" s="1"/>
  <c r="R38" i="184" s="1"/>
  <c r="R39" i="184" s="1"/>
  <c r="R40" i="184" s="1"/>
  <c r="R41" i="184" s="1"/>
  <c r="R42" i="184" s="1"/>
  <c r="R43" i="184" s="1"/>
  <c r="R44" i="184" s="1"/>
  <c r="R45" i="184" s="1"/>
  <c r="R46" i="184" s="1"/>
  <c r="R47" i="184" s="1"/>
  <c r="R48" i="184" s="1"/>
  <c r="R49" i="184" s="1"/>
  <c r="R50" i="184" s="1"/>
  <c r="R51" i="184" s="1"/>
  <c r="R52" i="184" s="1"/>
  <c r="R53" i="184" s="1"/>
  <c r="R54" i="184" s="1"/>
  <c r="R55" i="184" s="1"/>
  <c r="R56" i="184" s="1"/>
  <c r="T10" i="184"/>
  <c r="J11" i="184"/>
  <c r="P11" i="184"/>
  <c r="T11" i="184"/>
  <c r="J12" i="184"/>
  <c r="P12" i="184"/>
  <c r="T12" i="184"/>
  <c r="J13" i="184"/>
  <c r="P13" i="184"/>
  <c r="T13" i="184"/>
  <c r="J14" i="184"/>
  <c r="P14" i="184"/>
  <c r="T14" i="184"/>
  <c r="J15" i="184"/>
  <c r="P15" i="184"/>
  <c r="T15" i="184"/>
  <c r="J16" i="184"/>
  <c r="P16" i="184"/>
  <c r="T16" i="184"/>
  <c r="J17" i="184"/>
  <c r="P17" i="184"/>
  <c r="T17" i="184"/>
  <c r="J18" i="184"/>
  <c r="P18" i="184"/>
  <c r="T18" i="184"/>
  <c r="J19" i="184"/>
  <c r="P19" i="184"/>
  <c r="T19" i="184"/>
  <c r="J20" i="184"/>
  <c r="P20" i="184"/>
  <c r="T20" i="184"/>
  <c r="J21" i="184"/>
  <c r="P21" i="184"/>
  <c r="T21" i="184"/>
  <c r="J22" i="184"/>
  <c r="P22" i="184"/>
  <c r="T22" i="184"/>
  <c r="J23" i="184"/>
  <c r="P23" i="184"/>
  <c r="T23" i="184"/>
  <c r="J24" i="184"/>
  <c r="P24" i="184"/>
  <c r="T24" i="184"/>
  <c r="J25" i="184"/>
  <c r="P25" i="184"/>
  <c r="T25" i="184"/>
  <c r="J26" i="184"/>
  <c r="P26" i="184"/>
  <c r="T26" i="184"/>
  <c r="J27" i="184"/>
  <c r="P27" i="184"/>
  <c r="T27" i="184"/>
  <c r="J28" i="184"/>
  <c r="P28" i="184"/>
  <c r="T28" i="184"/>
  <c r="J29" i="184"/>
  <c r="P29" i="184"/>
  <c r="T29" i="184"/>
  <c r="J30" i="184"/>
  <c r="P30" i="184"/>
  <c r="T30" i="184"/>
  <c r="J31" i="184"/>
  <c r="P31" i="184"/>
  <c r="T31" i="184"/>
  <c r="J32" i="184"/>
  <c r="P32" i="184"/>
  <c r="T32" i="184"/>
  <c r="J33" i="184"/>
  <c r="P33" i="184"/>
  <c r="T33" i="184"/>
  <c r="J34" i="184"/>
  <c r="P34" i="184"/>
  <c r="T34" i="184"/>
  <c r="J35" i="184"/>
  <c r="P35" i="184"/>
  <c r="T35" i="184"/>
  <c r="J36" i="184"/>
  <c r="P36" i="184"/>
  <c r="T36" i="184"/>
  <c r="J37" i="184"/>
  <c r="P37" i="184"/>
  <c r="T37" i="184"/>
  <c r="J38" i="184"/>
  <c r="P38" i="184"/>
  <c r="T38" i="184"/>
  <c r="J39" i="184"/>
  <c r="P39" i="184"/>
  <c r="T39" i="184"/>
  <c r="J40" i="184"/>
  <c r="P40" i="184"/>
  <c r="T40" i="184"/>
  <c r="J41" i="184"/>
  <c r="P41" i="184"/>
  <c r="T41" i="184"/>
  <c r="J42" i="184"/>
  <c r="P42" i="184"/>
  <c r="T42" i="184"/>
  <c r="J43" i="184"/>
  <c r="P43" i="184"/>
  <c r="T43" i="184"/>
  <c r="J44" i="184"/>
  <c r="P44" i="184"/>
  <c r="T44" i="184"/>
  <c r="J45" i="184"/>
  <c r="P45" i="184"/>
  <c r="T45" i="184"/>
  <c r="J46" i="184"/>
  <c r="P46" i="184"/>
  <c r="T46" i="184"/>
  <c r="J47" i="184"/>
  <c r="P47" i="184"/>
  <c r="T47" i="184"/>
  <c r="J48" i="184"/>
  <c r="P48" i="184"/>
  <c r="T48" i="184"/>
  <c r="J49" i="184"/>
  <c r="P49" i="184"/>
  <c r="T49" i="184"/>
  <c r="J50" i="184"/>
  <c r="P50" i="184"/>
  <c r="T50" i="184"/>
  <c r="J51" i="184"/>
  <c r="P51" i="184"/>
  <c r="T51" i="184"/>
  <c r="J52" i="184"/>
  <c r="P52" i="184"/>
  <c r="T52" i="184"/>
  <c r="J53" i="184"/>
  <c r="P53" i="184"/>
  <c r="T53" i="184"/>
  <c r="J54" i="184"/>
  <c r="P54" i="184"/>
  <c r="T54" i="184"/>
  <c r="J55" i="184"/>
  <c r="P55" i="184"/>
  <c r="T55" i="184"/>
  <c r="J56" i="184"/>
  <c r="P56" i="184"/>
  <c r="T56" i="184"/>
  <c r="J57" i="184"/>
  <c r="P57" i="184"/>
  <c r="T57" i="184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<sst xmlns="http://schemas.openxmlformats.org/spreadsheetml/2006/main" count="62" uniqueCount="60">
  <si>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</si>
  <si>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</si>
  <si>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</si>
  <si>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</si>
  <si>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</si>
  <si>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</si>
  <si>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</si>
  <si>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</si>
  <si>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</si>
  <si>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</si>
  <si>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</si>
  <si>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</si>
  <si>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</si>
  <si>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</si>
  <si>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</si>
  <si>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</si>
  <si>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</si>
  <si>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</si>
  <si>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</si>
  <si>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</si>
  <si>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</si>
  <si>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</si>
  <si>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</si>
  <si>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</si>
  <si>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</si>
  <si>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</si>
  <si>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</si>
  <si>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</si>
  <si>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</si>
  <si>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</si>
  <si>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</si>
  <si>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</si>
  <si>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</si>
  <si>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</si>
  <si>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</si>
  <si>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</si>
  <si>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</si>
  <si>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</si>
  <si>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</si>
  <si>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</si>
  <si>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</si>
  <si>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</si>
  <si>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</si>
  <si>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</si>
  <si>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</si>
  <si>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</si>
  <si>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</si>
  <si>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</si>
  <si>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</si>
  <si>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</si>
  <si>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</si>
  <si>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</si>
  <si>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</si>
  <si>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</si>
  <si>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</si>
  <si>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</si>
  <si>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(*) Calculada sobre el número de declaraciones con resultado no nulo.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</si>
  <si>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</si>
  <si>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vertAlign val="superscript"/>
        <sz val="12"/>
        <color indexed="9"/>
        <rFont val="Times New Roman"/>
        <family val="1"/>
      </rPr>
      <t>(*)</t>
    </r>
    <r>
      <rPr>
        <b/>
        <sz val="12"/>
        <color indexed="9"/>
        <rFont val="Times New Roman"/>
        <family val="1"/>
      </rPr>
      <t xml:space="preserve"> </t>
    </r>
    <r>
      <rPr>
        <b/>
        <sz val="10"/>
        <color indexed="9"/>
        <rFont val="Times New Roman"/>
        <family val="1"/>
      </rPr>
      <t>(euros)</t>
    </r>
  </si>
  <si>
    <r>
      <t>Cuadro IV.67.</t>
    </r>
    <r>
      <rPr>
        <b/>
        <sz val="14"/>
        <rFont val="Times New Roman"/>
        <family val="1"/>
      </rPr>
      <t xml:space="preserve"> Resultado de la declaración.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</si>
</sst>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11" fillId="0" borderId="0" xfId="0" applyFont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 enableFormatConditionsCalculation="0">
    <tabColor indexed="22"/>
  </sheetPr>
  <dimension ref="E1:Y59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3" t="s">
        <v>53</v>
      </c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20.100000000000001" customHeight="1" x14ac:dyDescent="0.35">
      <c r="E3" s="4"/>
      <c r="F3" s="46" t="s">
        <v>59</v>
      </c>
      <c r="G3" s="46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5"/>
      <c r="V3" s="5"/>
      <c r="W3" s="5"/>
      <c r="X3" s="5"/>
      <c r="Y3" s="5"/>
    </row>
    <row r="4" spans="5:25" ht="14.1" customHeight="1" x14ac:dyDescent="0.2"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5"/>
      <c r="V4" s="5"/>
      <c r="W4" s="5"/>
      <c r="X4" s="5"/>
      <c r="Y4" s="5"/>
    </row>
    <row r="5" spans="5:25" ht="15.95" customHeight="1" x14ac:dyDescent="0.2">
      <c r="E5" s="4"/>
      <c r="F5" s="41" t="s">
        <v>57</v>
      </c>
      <c r="G5" s="7"/>
      <c r="H5" s="40" t="s">
        <v>49</v>
      </c>
      <c r="I5" s="40"/>
      <c r="J5" s="40"/>
      <c r="K5" s="40"/>
      <c r="L5" s="40"/>
      <c r="M5" s="22"/>
      <c r="N5" s="40" t="s">
        <v>0</v>
      </c>
      <c r="O5" s="40"/>
      <c r="P5" s="40"/>
      <c r="Q5" s="40"/>
      <c r="R5" s="40"/>
      <c r="S5" s="22"/>
      <c r="T5" s="45" t="s">
        <v>58</v>
      </c>
      <c r="U5" s="5"/>
      <c r="V5" s="5"/>
      <c r="W5" s="5"/>
      <c r="X5" s="5"/>
      <c r="Y5" s="5"/>
    </row>
    <row r="6" spans="5:25" s="5" customFormat="1" ht="3.95" customHeight="1" x14ac:dyDescent="0.2">
      <c r="E6" s="4"/>
      <c r="F6" s="41"/>
      <c r="G6" s="7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45"/>
    </row>
    <row r="7" spans="5:25" ht="15" customHeight="1" x14ac:dyDescent="0.2">
      <c r="E7" s="4"/>
      <c r="F7" s="41"/>
      <c r="G7" s="7"/>
      <c r="H7" s="39" t="s">
        <v>1</v>
      </c>
      <c r="I7" s="8"/>
      <c r="J7" s="39" t="s">
        <v>50</v>
      </c>
      <c r="K7" s="8"/>
      <c r="L7" s="39" t="s">
        <v>51</v>
      </c>
      <c r="M7" s="23"/>
      <c r="N7" s="10" t="s">
        <v>54</v>
      </c>
      <c r="O7" s="7"/>
      <c r="P7" s="39" t="s">
        <v>50</v>
      </c>
      <c r="Q7" s="8"/>
      <c r="R7" s="44" t="s">
        <v>51</v>
      </c>
      <c r="S7" s="24"/>
      <c r="T7" s="45"/>
      <c r="U7" s="5"/>
      <c r="V7" s="5"/>
      <c r="W7" s="5"/>
      <c r="X7" s="5"/>
      <c r="Y7" s="5"/>
    </row>
    <row r="8" spans="5:25" ht="15" customHeight="1" x14ac:dyDescent="0.25">
      <c r="E8" s="4"/>
      <c r="F8" s="41"/>
      <c r="G8" s="7"/>
      <c r="H8" s="39"/>
      <c r="I8" s="8"/>
      <c r="J8" s="39"/>
      <c r="K8" s="8"/>
      <c r="L8" s="39"/>
      <c r="M8" s="23"/>
      <c r="N8" s="9" t="s">
        <v>55</v>
      </c>
      <c r="O8" s="7"/>
      <c r="P8" s="39"/>
      <c r="Q8" s="8"/>
      <c r="R8" s="44"/>
      <c r="S8" s="24"/>
      <c r="T8" s="45"/>
      <c r="U8" s="5"/>
      <c r="V8" s="5"/>
      <c r="W8" s="5"/>
      <c r="X8" s="5"/>
      <c r="Y8" s="5"/>
    </row>
    <row r="9" spans="5:25" s="2" customFormat="1" ht="3.95" customHeight="1" x14ac:dyDescent="0.2">
      <c r="E9" s="4"/>
      <c r="F9" s="7"/>
      <c r="G9" s="7"/>
      <c r="H9" s="8"/>
      <c r="I9" s="8"/>
      <c r="J9" s="8"/>
      <c r="K9" s="8"/>
      <c r="L9" s="23"/>
      <c r="M9" s="23"/>
      <c r="N9" s="7"/>
      <c r="O9" s="7"/>
      <c r="P9" s="22"/>
      <c r="Q9" s="22"/>
      <c r="R9" s="24"/>
      <c r="S9" s="24"/>
      <c r="T9" s="7"/>
      <c r="U9" s="4"/>
      <c r="V9" s="4"/>
      <c r="W9" s="4"/>
      <c r="X9" s="4"/>
      <c r="Y9" s="4"/>
    </row>
    <row r="10" spans="5:25" ht="15" customHeight="1" x14ac:dyDescent="0.2">
      <c r="E10" s="2"/>
      <c r="F10" s="11" t="s">
        <v>2</v>
      </c>
      <c r="G10" s="11"/>
      <c r="H10" s="12">
        <v>148100</v>
      </c>
      <c r="I10" s="12"/>
      <c r="J10" s="25">
        <f t="shared" ref="J10:J56" si="0">+H10/H$57*100</f>
        <v>0.77590997055314259</v>
      </c>
      <c r="K10" s="26"/>
      <c r="L10" s="25">
        <f>+J10</f>
        <v>0.77590997055314259</v>
      </c>
      <c r="M10" s="26"/>
      <c r="N10" s="13">
        <v>-24.585147379999999</v>
      </c>
      <c r="O10" s="12"/>
      <c r="P10" s="25">
        <f t="shared" ref="P10:P56" si="1">+N10/N$57*100</f>
        <v>0.51614112225042219</v>
      </c>
      <c r="Q10" s="26"/>
      <c r="R10" s="25">
        <f>+P10</f>
        <v>0.51614112225042219</v>
      </c>
      <c r="S10" s="26"/>
      <c r="T10" s="27">
        <f t="shared" ref="T10:T57" si="2">N10*1000/H10*1000</f>
        <v>-166.00369601620525</v>
      </c>
      <c r="V10" s="6"/>
    </row>
    <row r="11" spans="5:25" ht="15" customHeight="1" x14ac:dyDescent="0.2">
      <c r="E11" s="2"/>
      <c r="F11" s="11" t="s">
        <v>3</v>
      </c>
      <c r="G11" s="11"/>
      <c r="H11" s="12">
        <v>1035621</v>
      </c>
      <c r="I11" s="12"/>
      <c r="J11" s="25">
        <f t="shared" si="0"/>
        <v>5.425716810359325</v>
      </c>
      <c r="K11" s="26"/>
      <c r="L11" s="25">
        <f t="shared" ref="L11:L56" si="3">+L10+J11</f>
        <v>6.2016267809124672</v>
      </c>
      <c r="M11" s="26"/>
      <c r="N11" s="13">
        <v>-156.94459778999999</v>
      </c>
      <c r="O11" s="12"/>
      <c r="P11" s="25">
        <f t="shared" si="1"/>
        <v>3.2948983214300229</v>
      </c>
      <c r="Q11" s="26"/>
      <c r="R11" s="28">
        <f t="shared" ref="R11:R56" si="4">+R10+P11</f>
        <v>3.8110394436804453</v>
      </c>
      <c r="S11" s="26"/>
      <c r="T11" s="27">
        <f t="shared" si="2"/>
        <v>-151.54636473188552</v>
      </c>
      <c r="V11" s="6"/>
    </row>
    <row r="12" spans="5:25" ht="15" customHeight="1" x14ac:dyDescent="0.2">
      <c r="E12" s="2"/>
      <c r="F12" s="11" t="s">
        <v>4</v>
      </c>
      <c r="G12" s="11"/>
      <c r="H12" s="12">
        <v>685873</v>
      </c>
      <c r="I12" s="12"/>
      <c r="J12" s="25">
        <f t="shared" si="0"/>
        <v>3.5933538098122595</v>
      </c>
      <c r="K12" s="26"/>
      <c r="L12" s="25">
        <f t="shared" si="3"/>
        <v>9.7949805907247267</v>
      </c>
      <c r="M12" s="26"/>
      <c r="N12" s="13">
        <v>-156.70308030000001</v>
      </c>
      <c r="O12" s="12"/>
      <c r="P12" s="25">
        <f t="shared" si="1"/>
        <v>3.2898278979582849</v>
      </c>
      <c r="Q12" s="26"/>
      <c r="R12" s="28">
        <f t="shared" si="4"/>
        <v>7.1008673416387307</v>
      </c>
      <c r="S12" s="26"/>
      <c r="T12" s="27">
        <f t="shared" si="2"/>
        <v>-228.47244358649488</v>
      </c>
      <c r="V12" s="6"/>
    </row>
    <row r="13" spans="5:25" ht="15" customHeight="1" x14ac:dyDescent="0.2">
      <c r="E13" s="2"/>
      <c r="F13" s="11" t="s">
        <v>5</v>
      </c>
      <c r="G13" s="11"/>
      <c r="H13" s="12">
        <v>815914</v>
      </c>
      <c r="I13" s="12"/>
      <c r="J13" s="25">
        <f t="shared" si="0"/>
        <v>4.2746509636319843</v>
      </c>
      <c r="K13" s="26"/>
      <c r="L13" s="25">
        <f t="shared" si="3"/>
        <v>14.069631554356711</v>
      </c>
      <c r="M13" s="26"/>
      <c r="N13" s="13">
        <v>-219.08925261000002</v>
      </c>
      <c r="O13" s="12"/>
      <c r="P13" s="25">
        <f t="shared" si="1"/>
        <v>4.5995645650317707</v>
      </c>
      <c r="Q13" s="26"/>
      <c r="R13" s="28">
        <f t="shared" si="4"/>
        <v>11.700431906670502</v>
      </c>
      <c r="S13" s="26"/>
      <c r="T13" s="27">
        <f t="shared" si="2"/>
        <v>-268.52003104493861</v>
      </c>
      <c r="V13" s="6"/>
    </row>
    <row r="14" spans="5:25" ht="15" customHeight="1" x14ac:dyDescent="0.2">
      <c r="E14" s="2"/>
      <c r="F14" s="14" t="s">
        <v>6</v>
      </c>
      <c r="G14" s="14"/>
      <c r="H14" s="15">
        <v>1009751</v>
      </c>
      <c r="I14" s="15"/>
      <c r="J14" s="29">
        <f t="shared" si="0"/>
        <v>5.2901814225253636</v>
      </c>
      <c r="K14" s="30"/>
      <c r="L14" s="29">
        <f t="shared" si="3"/>
        <v>19.359812976882075</v>
      </c>
      <c r="M14" s="30"/>
      <c r="N14" s="16">
        <v>-318.68777762000002</v>
      </c>
      <c r="O14" s="15"/>
      <c r="P14" s="29">
        <f t="shared" si="1"/>
        <v>6.6905381792460012</v>
      </c>
      <c r="Q14" s="30"/>
      <c r="R14" s="31">
        <f t="shared" si="4"/>
        <v>18.390970085916504</v>
      </c>
      <c r="S14" s="30"/>
      <c r="T14" s="32">
        <f t="shared" si="2"/>
        <v>-315.6102619556703</v>
      </c>
      <c r="V14" s="6"/>
    </row>
    <row r="15" spans="5:25" ht="15" customHeight="1" x14ac:dyDescent="0.2">
      <c r="F15" s="11" t="s">
        <v>7</v>
      </c>
      <c r="G15" s="11"/>
      <c r="H15" s="12">
        <v>880589</v>
      </c>
      <c r="I15" s="12"/>
      <c r="J15" s="25">
        <f t="shared" si="0"/>
        <v>4.6134894332168894</v>
      </c>
      <c r="K15" s="26"/>
      <c r="L15" s="25">
        <f t="shared" si="3"/>
        <v>23.973302410098967</v>
      </c>
      <c r="M15" s="26"/>
      <c r="N15" s="13">
        <v>-357.28765552999999</v>
      </c>
      <c r="O15" s="12"/>
      <c r="P15" s="25">
        <f t="shared" si="1"/>
        <v>7.5009048610176157</v>
      </c>
      <c r="Q15" s="26"/>
      <c r="R15" s="28">
        <f t="shared" si="4"/>
        <v>25.89187494693412</v>
      </c>
      <c r="S15" s="26"/>
      <c r="T15" s="27">
        <f t="shared" si="2"/>
        <v>-405.73713222627129</v>
      </c>
      <c r="V15" s="6"/>
    </row>
    <row r="16" spans="5:25" ht="15" customHeight="1" x14ac:dyDescent="0.2">
      <c r="F16" s="11" t="s">
        <v>8</v>
      </c>
      <c r="G16" s="11"/>
      <c r="H16" s="12">
        <v>882641</v>
      </c>
      <c r="I16" s="12"/>
      <c r="J16" s="25">
        <f t="shared" si="0"/>
        <v>4.6242400561714812</v>
      </c>
      <c r="K16" s="26"/>
      <c r="L16" s="25">
        <f t="shared" si="3"/>
        <v>28.597542466270447</v>
      </c>
      <c r="M16" s="26"/>
      <c r="N16" s="13">
        <v>-378.30445724000003</v>
      </c>
      <c r="O16" s="12"/>
      <c r="P16" s="25">
        <f t="shared" si="1"/>
        <v>7.9421320561630289</v>
      </c>
      <c r="Q16" s="26"/>
      <c r="R16" s="28">
        <f t="shared" si="4"/>
        <v>33.834007003097149</v>
      </c>
      <c r="S16" s="26"/>
      <c r="T16" s="27">
        <f t="shared" si="2"/>
        <v>-428.60512625178302</v>
      </c>
      <c r="V16" s="6"/>
    </row>
    <row r="17" spans="6:22" ht="15" customHeight="1" x14ac:dyDescent="0.2">
      <c r="F17" s="11" t="s">
        <v>9</v>
      </c>
      <c r="G17" s="11"/>
      <c r="H17" s="12">
        <v>867602</v>
      </c>
      <c r="I17" s="12"/>
      <c r="J17" s="25">
        <f t="shared" si="0"/>
        <v>4.5454493063595383</v>
      </c>
      <c r="K17" s="26"/>
      <c r="L17" s="25">
        <f t="shared" si="3"/>
        <v>33.142991772629983</v>
      </c>
      <c r="M17" s="26"/>
      <c r="N17" s="13">
        <v>-366.96241230999999</v>
      </c>
      <c r="O17" s="12"/>
      <c r="P17" s="25">
        <f t="shared" si="1"/>
        <v>7.7040169166317822</v>
      </c>
      <c r="Q17" s="26"/>
      <c r="R17" s="28">
        <f t="shared" si="4"/>
        <v>41.538023919728928</v>
      </c>
      <c r="S17" s="26"/>
      <c r="T17" s="27">
        <f t="shared" si="2"/>
        <v>-422.96169477479299</v>
      </c>
      <c r="V17" s="6"/>
    </row>
    <row r="18" spans="6:22" ht="15" customHeight="1" x14ac:dyDescent="0.2">
      <c r="F18" s="11" t="s">
        <v>10</v>
      </c>
      <c r="G18" s="11"/>
      <c r="H18" s="12">
        <v>967605</v>
      </c>
      <c r="I18" s="12"/>
      <c r="J18" s="25">
        <f t="shared" si="0"/>
        <v>5.0693745243556618</v>
      </c>
      <c r="K18" s="26"/>
      <c r="L18" s="25">
        <f t="shared" si="3"/>
        <v>38.212366296985643</v>
      </c>
      <c r="M18" s="26"/>
      <c r="N18" s="13">
        <v>-365.18879458999999</v>
      </c>
      <c r="O18" s="12"/>
      <c r="P18" s="25">
        <f t="shared" si="1"/>
        <v>7.6667815473946339</v>
      </c>
      <c r="Q18" s="26"/>
      <c r="R18" s="28">
        <f t="shared" si="4"/>
        <v>49.204805467123563</v>
      </c>
      <c r="S18" s="26"/>
      <c r="T18" s="27">
        <f t="shared" si="2"/>
        <v>-377.41515865461628</v>
      </c>
      <c r="V18" s="6"/>
    </row>
    <row r="19" spans="6:22" ht="15" customHeight="1" x14ac:dyDescent="0.2">
      <c r="F19" s="14" t="s">
        <v>11</v>
      </c>
      <c r="G19" s="14"/>
      <c r="H19" s="15">
        <v>1000319</v>
      </c>
      <c r="I19" s="15"/>
      <c r="J19" s="29">
        <f t="shared" si="0"/>
        <v>5.2407662784182918</v>
      </c>
      <c r="K19" s="30"/>
      <c r="L19" s="29">
        <f t="shared" si="3"/>
        <v>43.453132575403934</v>
      </c>
      <c r="M19" s="30"/>
      <c r="N19" s="16">
        <v>-381.46819649000003</v>
      </c>
      <c r="O19" s="15"/>
      <c r="P19" s="29">
        <f t="shared" si="1"/>
        <v>8.0085516672299573</v>
      </c>
      <c r="Q19" s="30"/>
      <c r="R19" s="31">
        <f t="shared" si="4"/>
        <v>57.213357134353522</v>
      </c>
      <c r="S19" s="30"/>
      <c r="T19" s="32">
        <f t="shared" si="2"/>
        <v>-381.34654694152562</v>
      </c>
      <c r="V19" s="6"/>
    </row>
    <row r="20" spans="6:22" ht="15" customHeight="1" x14ac:dyDescent="0.2">
      <c r="F20" s="11" t="s">
        <v>12</v>
      </c>
      <c r="G20" s="11"/>
      <c r="H20" s="12">
        <v>959699</v>
      </c>
      <c r="I20" s="12"/>
      <c r="J20" s="25">
        <f t="shared" si="0"/>
        <v>5.0279542392294418</v>
      </c>
      <c r="K20" s="26"/>
      <c r="L20" s="25">
        <f t="shared" si="3"/>
        <v>48.481086814633379</v>
      </c>
      <c r="M20" s="26"/>
      <c r="N20" s="13">
        <v>-400.98853006999997</v>
      </c>
      <c r="O20" s="12"/>
      <c r="P20" s="25">
        <f t="shared" si="1"/>
        <v>8.4183619776973231</v>
      </c>
      <c r="Q20" s="26"/>
      <c r="R20" s="28">
        <f t="shared" si="4"/>
        <v>65.631719112050845</v>
      </c>
      <c r="S20" s="26"/>
      <c r="T20" s="27">
        <f t="shared" si="2"/>
        <v>-417.82739178638303</v>
      </c>
      <c r="V20" s="6"/>
    </row>
    <row r="21" spans="6:22" ht="15" customHeight="1" x14ac:dyDescent="0.2">
      <c r="F21" s="11" t="s">
        <v>13</v>
      </c>
      <c r="G21" s="11"/>
      <c r="H21" s="12">
        <v>889270</v>
      </c>
      <c r="I21" s="12"/>
      <c r="J21" s="25">
        <f t="shared" si="0"/>
        <v>4.6589700169736199</v>
      </c>
      <c r="K21" s="26"/>
      <c r="L21" s="25">
        <f t="shared" si="3"/>
        <v>53.140056831606998</v>
      </c>
      <c r="M21" s="26"/>
      <c r="N21" s="13">
        <v>-405.57043379000004</v>
      </c>
      <c r="O21" s="12"/>
      <c r="P21" s="25">
        <f t="shared" si="1"/>
        <v>8.5145545646902363</v>
      </c>
      <c r="Q21" s="26"/>
      <c r="R21" s="28">
        <f t="shared" si="4"/>
        <v>74.146273676741089</v>
      </c>
      <c r="S21" s="26"/>
      <c r="T21" s="27">
        <f t="shared" si="2"/>
        <v>-456.07119748782713</v>
      </c>
      <c r="V21" s="6"/>
    </row>
    <row r="22" spans="6:22" ht="15" customHeight="1" x14ac:dyDescent="0.2">
      <c r="F22" s="11" t="s">
        <v>14</v>
      </c>
      <c r="G22" s="11"/>
      <c r="H22" s="12">
        <v>816006</v>
      </c>
      <c r="I22" s="12"/>
      <c r="J22" s="25">
        <f t="shared" si="0"/>
        <v>4.2751329603726376</v>
      </c>
      <c r="K22" s="26"/>
      <c r="L22" s="25">
        <f t="shared" si="3"/>
        <v>57.415189791979635</v>
      </c>
      <c r="M22" s="26"/>
      <c r="N22" s="13">
        <v>-396.14397094999998</v>
      </c>
      <c r="O22" s="12"/>
      <c r="P22" s="25">
        <f t="shared" si="1"/>
        <v>8.3166551974874388</v>
      </c>
      <c r="Q22" s="26"/>
      <c r="R22" s="28">
        <f t="shared" si="4"/>
        <v>82.462928874228524</v>
      </c>
      <c r="S22" s="26"/>
      <c r="T22" s="27">
        <f t="shared" si="2"/>
        <v>-485.4669830246346</v>
      </c>
      <c r="V22" s="6"/>
    </row>
    <row r="23" spans="6:22" ht="15" customHeight="1" x14ac:dyDescent="0.2">
      <c r="F23" s="11" t="s">
        <v>15</v>
      </c>
      <c r="G23" s="11"/>
      <c r="H23" s="12">
        <v>789681</v>
      </c>
      <c r="I23" s="12"/>
      <c r="J23" s="25">
        <f t="shared" si="0"/>
        <v>4.1372137843104406</v>
      </c>
      <c r="K23" s="26"/>
      <c r="L23" s="25">
        <f t="shared" si="3"/>
        <v>61.552403576290075</v>
      </c>
      <c r="M23" s="26"/>
      <c r="N23" s="13">
        <v>-375.06704351999997</v>
      </c>
      <c r="O23" s="12"/>
      <c r="P23" s="25">
        <f t="shared" si="1"/>
        <v>7.8741657216602272</v>
      </c>
      <c r="Q23" s="26"/>
      <c r="R23" s="28">
        <f t="shared" si="4"/>
        <v>90.337094595888757</v>
      </c>
      <c r="S23" s="26"/>
      <c r="T23" s="27">
        <f t="shared" si="2"/>
        <v>-474.96019724420364</v>
      </c>
      <c r="V23" s="6"/>
    </row>
    <row r="24" spans="6:22" ht="15" customHeight="1" x14ac:dyDescent="0.2">
      <c r="F24" s="14" t="s">
        <v>16</v>
      </c>
      <c r="G24" s="14"/>
      <c r="H24" s="15">
        <v>701320</v>
      </c>
      <c r="I24" s="15"/>
      <c r="J24" s="29">
        <f t="shared" si="0"/>
        <v>3.6742821103871033</v>
      </c>
      <c r="K24" s="30"/>
      <c r="L24" s="29">
        <f t="shared" si="3"/>
        <v>65.226685686677172</v>
      </c>
      <c r="M24" s="30"/>
      <c r="N24" s="16">
        <v>-319.21094075000002</v>
      </c>
      <c r="O24" s="15"/>
      <c r="P24" s="29">
        <f t="shared" si="1"/>
        <v>6.7015214774489618</v>
      </c>
      <c r="Q24" s="30"/>
      <c r="R24" s="31">
        <f t="shared" si="4"/>
        <v>97.038616073337721</v>
      </c>
      <c r="S24" s="30"/>
      <c r="T24" s="32">
        <f t="shared" si="2"/>
        <v>-455.15733295785094</v>
      </c>
      <c r="V24" s="6"/>
    </row>
    <row r="25" spans="6:22" ht="15" customHeight="1" x14ac:dyDescent="0.2">
      <c r="F25" s="11" t="s">
        <v>17</v>
      </c>
      <c r="G25" s="11"/>
      <c r="H25" s="12">
        <v>632069</v>
      </c>
      <c r="I25" s="12"/>
      <c r="J25" s="25">
        <f t="shared" si="0"/>
        <v>3.3114695420496574</v>
      </c>
      <c r="K25" s="26"/>
      <c r="L25" s="25">
        <f t="shared" si="3"/>
        <v>68.538155228726822</v>
      </c>
      <c r="M25" s="26"/>
      <c r="N25" s="13">
        <v>-284.92169819999998</v>
      </c>
      <c r="O25" s="12"/>
      <c r="P25" s="25">
        <f t="shared" si="1"/>
        <v>5.9816523687825089</v>
      </c>
      <c r="Q25" s="26"/>
      <c r="R25" s="28">
        <f t="shared" si="4"/>
        <v>103.02026844212023</v>
      </c>
      <c r="S25" s="26"/>
      <c r="T25" s="27">
        <f t="shared" si="2"/>
        <v>-450.77625733899299</v>
      </c>
      <c r="V25" s="6"/>
    </row>
    <row r="26" spans="6:22" ht="15" customHeight="1" x14ac:dyDescent="0.2">
      <c r="F26" s="11" t="s">
        <v>18</v>
      </c>
      <c r="G26" s="11"/>
      <c r="H26" s="12">
        <v>579822</v>
      </c>
      <c r="I26" s="12"/>
      <c r="J26" s="25">
        <f t="shared" si="0"/>
        <v>3.0377425452131281</v>
      </c>
      <c r="K26" s="26"/>
      <c r="L26" s="25">
        <f t="shared" si="3"/>
        <v>71.575897773939957</v>
      </c>
      <c r="M26" s="26"/>
      <c r="N26" s="13">
        <v>-260.99004309999998</v>
      </c>
      <c r="O26" s="12"/>
      <c r="P26" s="25">
        <f t="shared" si="1"/>
        <v>5.4792306777629767</v>
      </c>
      <c r="Q26" s="26"/>
      <c r="R26" s="28">
        <f t="shared" si="4"/>
        <v>108.4994991198832</v>
      </c>
      <c r="S26" s="26"/>
      <c r="T26" s="27">
        <f t="shared" si="2"/>
        <v>-450.12097350566205</v>
      </c>
      <c r="V26" s="6"/>
    </row>
    <row r="27" spans="6:22" ht="15" customHeight="1" x14ac:dyDescent="0.2">
      <c r="F27" s="11" t="s">
        <v>19</v>
      </c>
      <c r="G27" s="11"/>
      <c r="H27" s="12">
        <v>523837</v>
      </c>
      <c r="I27" s="12"/>
      <c r="J27" s="25">
        <f t="shared" si="0"/>
        <v>2.744431811240017</v>
      </c>
      <c r="K27" s="26"/>
      <c r="L27" s="25">
        <f t="shared" si="3"/>
        <v>74.320329585179977</v>
      </c>
      <c r="M27" s="26"/>
      <c r="N27" s="13">
        <v>-234.36875441999999</v>
      </c>
      <c r="O27" s="12"/>
      <c r="P27" s="25">
        <f t="shared" si="1"/>
        <v>4.9203427604903958</v>
      </c>
      <c r="Q27" s="26"/>
      <c r="R27" s="28">
        <f t="shared" si="4"/>
        <v>113.4198418803736</v>
      </c>
      <c r="S27" s="26"/>
      <c r="T27" s="27">
        <f t="shared" si="2"/>
        <v>-447.40778986593153</v>
      </c>
      <c r="V27" s="6"/>
    </row>
    <row r="28" spans="6:22" ht="15" customHeight="1" x14ac:dyDescent="0.2">
      <c r="F28" s="11" t="s">
        <v>20</v>
      </c>
      <c r="G28" s="11"/>
      <c r="H28" s="12">
        <v>475356</v>
      </c>
      <c r="I28" s="12"/>
      <c r="J28" s="25">
        <f t="shared" si="0"/>
        <v>2.4904352462002679</v>
      </c>
      <c r="K28" s="26"/>
      <c r="L28" s="25">
        <f t="shared" si="3"/>
        <v>76.81076483138024</v>
      </c>
      <c r="M28" s="26"/>
      <c r="N28" s="13">
        <v>-217.33553825999999</v>
      </c>
      <c r="O28" s="12"/>
      <c r="P28" s="25">
        <f t="shared" si="1"/>
        <v>4.5627470475800731</v>
      </c>
      <c r="Q28" s="26"/>
      <c r="R28" s="28">
        <f t="shared" si="4"/>
        <v>117.98258892795367</v>
      </c>
      <c r="S28" s="26"/>
      <c r="T28" s="27">
        <f t="shared" si="2"/>
        <v>-457.20583785625928</v>
      </c>
      <c r="V28" s="6"/>
    </row>
    <row r="29" spans="6:22" ht="15" customHeight="1" x14ac:dyDescent="0.2">
      <c r="F29" s="14" t="s">
        <v>21</v>
      </c>
      <c r="G29" s="14"/>
      <c r="H29" s="15">
        <v>426006</v>
      </c>
      <c r="I29" s="15"/>
      <c r="J29" s="29">
        <f t="shared" si="0"/>
        <v>2.2318859075993389</v>
      </c>
      <c r="K29" s="30"/>
      <c r="L29" s="29">
        <f t="shared" si="3"/>
        <v>79.042650738979574</v>
      </c>
      <c r="M29" s="30"/>
      <c r="N29" s="16">
        <v>-196.5105628</v>
      </c>
      <c r="O29" s="15"/>
      <c r="P29" s="29">
        <f t="shared" si="1"/>
        <v>4.125547056926127</v>
      </c>
      <c r="Q29" s="30"/>
      <c r="R29" s="31">
        <f t="shared" si="4"/>
        <v>122.10813598487979</v>
      </c>
      <c r="S29" s="30"/>
      <c r="T29" s="32">
        <f t="shared" si="2"/>
        <v>-461.28590395440443</v>
      </c>
      <c r="V29" s="6"/>
    </row>
    <row r="30" spans="6:22" ht="15" customHeight="1" x14ac:dyDescent="0.2">
      <c r="F30" s="11" t="s">
        <v>22</v>
      </c>
      <c r="G30" s="11"/>
      <c r="H30" s="12">
        <v>402223</v>
      </c>
      <c r="I30" s="12"/>
      <c r="J30" s="25">
        <f t="shared" si="0"/>
        <v>2.1072845110452172</v>
      </c>
      <c r="K30" s="26"/>
      <c r="L30" s="25">
        <f t="shared" si="3"/>
        <v>81.149935250024797</v>
      </c>
      <c r="M30" s="26"/>
      <c r="N30" s="13">
        <v>-185.86129231000001</v>
      </c>
      <c r="O30" s="12"/>
      <c r="P30" s="25">
        <f t="shared" si="1"/>
        <v>3.9019760391526757</v>
      </c>
      <c r="Q30" s="26"/>
      <c r="R30" s="28">
        <f t="shared" si="4"/>
        <v>126.01011202403247</v>
      </c>
      <c r="S30" s="26"/>
      <c r="T30" s="27">
        <f t="shared" si="2"/>
        <v>-462.08519231868894</v>
      </c>
      <c r="V30" s="6"/>
    </row>
    <row r="31" spans="6:22" ht="15" customHeight="1" x14ac:dyDescent="0.2">
      <c r="F31" s="11" t="s">
        <v>23</v>
      </c>
      <c r="G31" s="11"/>
      <c r="H31" s="12">
        <v>705288</v>
      </c>
      <c r="I31" s="12"/>
      <c r="J31" s="25">
        <f t="shared" si="0"/>
        <v>3.6950708393753198</v>
      </c>
      <c r="K31" s="26"/>
      <c r="L31" s="25">
        <f t="shared" si="3"/>
        <v>84.845006089400115</v>
      </c>
      <c r="M31" s="26"/>
      <c r="N31" s="13">
        <v>-337.41235723</v>
      </c>
      <c r="O31" s="12"/>
      <c r="P31" s="25">
        <f t="shared" si="1"/>
        <v>7.0836424134485947</v>
      </c>
      <c r="Q31" s="26"/>
      <c r="R31" s="28">
        <f t="shared" si="4"/>
        <v>133.09375443748107</v>
      </c>
      <c r="S31" s="26"/>
      <c r="T31" s="27">
        <f t="shared" si="2"/>
        <v>-478.40365528691831</v>
      </c>
      <c r="V31" s="6"/>
    </row>
    <row r="32" spans="6:22" ht="15" customHeight="1" x14ac:dyDescent="0.2">
      <c r="F32" s="11" t="s">
        <v>24</v>
      </c>
      <c r="G32" s="11"/>
      <c r="H32" s="12">
        <v>584105</v>
      </c>
      <c r="I32" s="12"/>
      <c r="J32" s="25">
        <f t="shared" si="0"/>
        <v>3.0601815891285846</v>
      </c>
      <c r="K32" s="26"/>
      <c r="L32" s="25">
        <f t="shared" si="3"/>
        <v>87.905187678528705</v>
      </c>
      <c r="M32" s="26"/>
      <c r="N32" s="13">
        <v>-255.88821408000001</v>
      </c>
      <c r="O32" s="12"/>
      <c r="P32" s="25">
        <f t="shared" si="1"/>
        <v>5.3721227676410015</v>
      </c>
      <c r="Q32" s="26"/>
      <c r="R32" s="28">
        <f t="shared" si="4"/>
        <v>138.46587720512207</v>
      </c>
      <c r="S32" s="26"/>
      <c r="T32" s="27">
        <f t="shared" si="2"/>
        <v>-438.08598467741245</v>
      </c>
      <c r="V32" s="6"/>
    </row>
    <row r="33" spans="6:22" ht="15" customHeight="1" x14ac:dyDescent="0.2">
      <c r="F33" s="11" t="s">
        <v>25</v>
      </c>
      <c r="G33" s="11"/>
      <c r="H33" s="12">
        <v>417051</v>
      </c>
      <c r="I33" s="12"/>
      <c r="J33" s="25">
        <f t="shared" si="0"/>
        <v>2.1849698118106593</v>
      </c>
      <c r="K33" s="26"/>
      <c r="L33" s="25">
        <f t="shared" si="3"/>
        <v>90.090157490339365</v>
      </c>
      <c r="M33" s="26"/>
      <c r="N33" s="13">
        <v>-160.44265093999999</v>
      </c>
      <c r="O33" s="12"/>
      <c r="P33" s="25">
        <f t="shared" si="1"/>
        <v>3.3683365258314906</v>
      </c>
      <c r="Q33" s="26"/>
      <c r="R33" s="28">
        <f t="shared" si="4"/>
        <v>141.83421373095356</v>
      </c>
      <c r="S33" s="26"/>
      <c r="T33" s="27">
        <f t="shared" si="2"/>
        <v>-384.70750805057412</v>
      </c>
      <c r="V33" s="6"/>
    </row>
    <row r="34" spans="6:22" ht="15" customHeight="1" x14ac:dyDescent="0.2">
      <c r="F34" s="14" t="s">
        <v>26</v>
      </c>
      <c r="G34" s="14"/>
      <c r="H34" s="15">
        <v>305836</v>
      </c>
      <c r="I34" s="15"/>
      <c r="J34" s="29">
        <f t="shared" si="0"/>
        <v>1.602303860594807</v>
      </c>
      <c r="K34" s="30"/>
      <c r="L34" s="29">
        <f t="shared" si="3"/>
        <v>91.692461350934167</v>
      </c>
      <c r="M34" s="30"/>
      <c r="N34" s="16">
        <v>-95.023222000000004</v>
      </c>
      <c r="O34" s="15"/>
      <c r="P34" s="29">
        <f t="shared" si="1"/>
        <v>1.9949196026715466</v>
      </c>
      <c r="Q34" s="30"/>
      <c r="R34" s="31">
        <f t="shared" si="4"/>
        <v>143.82913333362512</v>
      </c>
      <c r="S34" s="30"/>
      <c r="T34" s="32">
        <f t="shared" si="2"/>
        <v>-310.69992414235082</v>
      </c>
      <c r="V34" s="6"/>
    </row>
    <row r="35" spans="6:22" ht="15" customHeight="1" x14ac:dyDescent="0.2">
      <c r="F35" s="11" t="s">
        <v>27</v>
      </c>
      <c r="G35" s="11"/>
      <c r="H35" s="12">
        <v>232690</v>
      </c>
      <c r="I35" s="12"/>
      <c r="J35" s="25">
        <f t="shared" si="0"/>
        <v>1.2190850172046641</v>
      </c>
      <c r="K35" s="26"/>
      <c r="L35" s="25">
        <f t="shared" si="3"/>
        <v>92.911546368138829</v>
      </c>
      <c r="M35" s="26"/>
      <c r="N35" s="13">
        <v>-53.068291930000001</v>
      </c>
      <c r="O35" s="12"/>
      <c r="P35" s="25">
        <f t="shared" si="1"/>
        <v>1.1141168824127352</v>
      </c>
      <c r="Q35" s="26"/>
      <c r="R35" s="28">
        <f t="shared" si="4"/>
        <v>144.94325021603785</v>
      </c>
      <c r="S35" s="26"/>
      <c r="T35" s="27">
        <f t="shared" si="2"/>
        <v>-228.06434281662297</v>
      </c>
      <c r="V35" s="6"/>
    </row>
    <row r="36" spans="6:22" ht="15" customHeight="1" x14ac:dyDescent="0.2">
      <c r="F36" s="11" t="s">
        <v>28</v>
      </c>
      <c r="G36" s="11"/>
      <c r="H36" s="12">
        <v>186234</v>
      </c>
      <c r="I36" s="12"/>
      <c r="J36" s="25">
        <f t="shared" si="0"/>
        <v>0.97569761955431433</v>
      </c>
      <c r="K36" s="26"/>
      <c r="L36" s="25">
        <f t="shared" si="3"/>
        <v>93.88724398769314</v>
      </c>
      <c r="M36" s="26"/>
      <c r="N36" s="13">
        <v>-34.726742819999998</v>
      </c>
      <c r="O36" s="12"/>
      <c r="P36" s="25">
        <f t="shared" si="1"/>
        <v>0.7290539989114595</v>
      </c>
      <c r="Q36" s="26"/>
      <c r="R36" s="28">
        <f t="shared" si="4"/>
        <v>145.67230421494932</v>
      </c>
      <c r="S36" s="26"/>
      <c r="T36" s="27">
        <f t="shared" si="2"/>
        <v>-186.46832919874996</v>
      </c>
      <c r="V36" s="6"/>
    </row>
    <row r="37" spans="6:22" ht="15" customHeight="1" x14ac:dyDescent="0.2">
      <c r="F37" s="11" t="s">
        <v>29</v>
      </c>
      <c r="G37" s="11"/>
      <c r="H37" s="12">
        <v>153106</v>
      </c>
      <c r="I37" s="12"/>
      <c r="J37" s="25">
        <f t="shared" si="0"/>
        <v>0.8021368801587403</v>
      </c>
      <c r="K37" s="26"/>
      <c r="L37" s="25">
        <f t="shared" si="3"/>
        <v>94.689380867851881</v>
      </c>
      <c r="M37" s="26"/>
      <c r="N37" s="13">
        <v>-22.45217384</v>
      </c>
      <c r="O37" s="12"/>
      <c r="P37" s="25">
        <f t="shared" si="1"/>
        <v>0.47136142906210121</v>
      </c>
      <c r="Q37" s="26"/>
      <c r="R37" s="28">
        <f t="shared" si="4"/>
        <v>146.14366564401143</v>
      </c>
      <c r="S37" s="26"/>
      <c r="T37" s="27">
        <f t="shared" si="2"/>
        <v>-146.64463731009889</v>
      </c>
      <c r="V37" s="6"/>
    </row>
    <row r="38" spans="6:22" ht="15" customHeight="1" x14ac:dyDescent="0.2">
      <c r="F38" s="11" t="s">
        <v>30</v>
      </c>
      <c r="G38" s="11"/>
      <c r="H38" s="12">
        <v>127415</v>
      </c>
      <c r="I38" s="12"/>
      <c r="J38" s="25">
        <f t="shared" si="0"/>
        <v>0.66753929033105108</v>
      </c>
      <c r="K38" s="26"/>
      <c r="L38" s="25">
        <f t="shared" si="3"/>
        <v>95.35692015818293</v>
      </c>
      <c r="M38" s="26"/>
      <c r="N38" s="13">
        <v>-14.63363459</v>
      </c>
      <c r="O38" s="12"/>
      <c r="P38" s="25">
        <f t="shared" si="1"/>
        <v>0.30721884490428453</v>
      </c>
      <c r="Q38" s="26"/>
      <c r="R38" s="28">
        <f t="shared" si="4"/>
        <v>146.45088448891573</v>
      </c>
      <c r="S38" s="26"/>
      <c r="T38" s="27">
        <f t="shared" si="2"/>
        <v>-114.85017140838991</v>
      </c>
      <c r="V38" s="6"/>
    </row>
    <row r="39" spans="6:22" ht="15" customHeight="1" x14ac:dyDescent="0.2">
      <c r="F39" s="14" t="s">
        <v>31</v>
      </c>
      <c r="G39" s="14"/>
      <c r="H39" s="15">
        <v>107331</v>
      </c>
      <c r="I39" s="15"/>
      <c r="J39" s="29">
        <f t="shared" si="0"/>
        <v>0.56231730620823328</v>
      </c>
      <c r="K39" s="30"/>
      <c r="L39" s="29">
        <f t="shared" si="3"/>
        <v>95.919237464391159</v>
      </c>
      <c r="M39" s="30"/>
      <c r="N39" s="16">
        <v>-6.33108644</v>
      </c>
      <c r="O39" s="15"/>
      <c r="P39" s="29">
        <f t="shared" si="1"/>
        <v>0.13291496730519217</v>
      </c>
      <c r="Q39" s="30"/>
      <c r="R39" s="31">
        <f t="shared" si="4"/>
        <v>146.58379945622093</v>
      </c>
      <c r="S39" s="30"/>
      <c r="T39" s="32">
        <f t="shared" si="2"/>
        <v>-58.986559707819737</v>
      </c>
      <c r="V39" s="6"/>
    </row>
    <row r="40" spans="6:22" ht="15" customHeight="1" x14ac:dyDescent="0.2">
      <c r="F40" s="11" t="s">
        <v>32</v>
      </c>
      <c r="G40" s="11"/>
      <c r="H40" s="12">
        <v>90654</v>
      </c>
      <c r="I40" s="12"/>
      <c r="J40" s="25">
        <f t="shared" si="0"/>
        <v>0.47494491877464273</v>
      </c>
      <c r="K40" s="26"/>
      <c r="L40" s="25">
        <f t="shared" si="3"/>
        <v>96.394182383165798</v>
      </c>
      <c r="M40" s="26"/>
      <c r="N40" s="13">
        <v>-7.7371990300000002</v>
      </c>
      <c r="O40" s="12"/>
      <c r="P40" s="25">
        <f t="shared" si="1"/>
        <v>0.1624349257986461</v>
      </c>
      <c r="Q40" s="26"/>
      <c r="R40" s="28">
        <f t="shared" si="4"/>
        <v>146.74623438201957</v>
      </c>
      <c r="S40" s="26"/>
      <c r="T40" s="27">
        <f t="shared" si="2"/>
        <v>-85.348677719681419</v>
      </c>
      <c r="V40" s="6"/>
    </row>
    <row r="41" spans="6:22" ht="15" customHeight="1" x14ac:dyDescent="0.2">
      <c r="F41" s="11" t="s">
        <v>33</v>
      </c>
      <c r="G41" s="11"/>
      <c r="H41" s="12">
        <v>143385</v>
      </c>
      <c r="I41" s="12"/>
      <c r="J41" s="25">
        <f t="shared" si="0"/>
        <v>0.75120763759461406</v>
      </c>
      <c r="K41" s="26"/>
      <c r="L41" s="25">
        <f t="shared" si="3"/>
        <v>97.145390020760416</v>
      </c>
      <c r="M41" s="26"/>
      <c r="N41" s="13">
        <v>15.934983730000001</v>
      </c>
      <c r="O41" s="12"/>
      <c r="P41" s="25">
        <f t="shared" si="1"/>
        <v>-0.33453939723522697</v>
      </c>
      <c r="Q41" s="26"/>
      <c r="R41" s="28">
        <f t="shared" si="4"/>
        <v>146.41169498478433</v>
      </c>
      <c r="S41" s="26"/>
      <c r="T41" s="27">
        <f t="shared" si="2"/>
        <v>111.13424507444991</v>
      </c>
      <c r="V41" s="6"/>
    </row>
    <row r="42" spans="6:22" ht="15" customHeight="1" x14ac:dyDescent="0.2">
      <c r="F42" s="11" t="s">
        <v>34</v>
      </c>
      <c r="G42" s="11"/>
      <c r="H42" s="12">
        <v>108214</v>
      </c>
      <c r="I42" s="12"/>
      <c r="J42" s="25">
        <f t="shared" si="0"/>
        <v>0.56694342709951229</v>
      </c>
      <c r="K42" s="26"/>
      <c r="L42" s="25">
        <f t="shared" si="3"/>
        <v>97.712333447859933</v>
      </c>
      <c r="M42" s="26"/>
      <c r="N42" s="13">
        <v>28.746222979999999</v>
      </c>
      <c r="O42" s="12"/>
      <c r="P42" s="25">
        <f t="shared" si="1"/>
        <v>-0.60349883448036823</v>
      </c>
      <c r="Q42" s="26"/>
      <c r="R42" s="28">
        <f t="shared" si="4"/>
        <v>145.80819615030396</v>
      </c>
      <c r="S42" s="26"/>
      <c r="T42" s="27">
        <f t="shared" si="2"/>
        <v>265.64236586763263</v>
      </c>
      <c r="V42" s="6"/>
    </row>
    <row r="43" spans="6:22" ht="15" customHeight="1" x14ac:dyDescent="0.2">
      <c r="F43" s="11" t="s">
        <v>35</v>
      </c>
      <c r="G43" s="11"/>
      <c r="H43" s="12">
        <v>81269</v>
      </c>
      <c r="I43" s="12"/>
      <c r="J43" s="25">
        <f t="shared" si="0"/>
        <v>0.42577601213290583</v>
      </c>
      <c r="K43" s="26"/>
      <c r="L43" s="25">
        <f t="shared" si="3"/>
        <v>98.138109459992833</v>
      </c>
      <c r="M43" s="26"/>
      <c r="N43" s="13">
        <v>38.604772400000002</v>
      </c>
      <c r="O43" s="12"/>
      <c r="P43" s="25">
        <f t="shared" si="1"/>
        <v>-0.81046943680181138</v>
      </c>
      <c r="Q43" s="26"/>
      <c r="R43" s="28">
        <f t="shared" si="4"/>
        <v>144.99772671350215</v>
      </c>
      <c r="S43" s="26"/>
      <c r="T43" s="27">
        <f t="shared" si="2"/>
        <v>475.02457763722947</v>
      </c>
      <c r="V43" s="6"/>
    </row>
    <row r="44" spans="6:22" ht="15" customHeight="1" x14ac:dyDescent="0.2">
      <c r="F44" s="14" t="s">
        <v>36</v>
      </c>
      <c r="G44" s="14"/>
      <c r="H44" s="15">
        <v>61999</v>
      </c>
      <c r="I44" s="15"/>
      <c r="J44" s="29">
        <f t="shared" si="0"/>
        <v>0.32481865134587634</v>
      </c>
      <c r="K44" s="30"/>
      <c r="L44" s="29">
        <f t="shared" si="3"/>
        <v>98.462928111338712</v>
      </c>
      <c r="M44" s="30"/>
      <c r="N44" s="16">
        <v>45.029125139999998</v>
      </c>
      <c r="O44" s="15"/>
      <c r="P44" s="29">
        <f t="shared" si="1"/>
        <v>-0.94534243885074898</v>
      </c>
      <c r="Q44" s="30"/>
      <c r="R44" s="31">
        <f t="shared" si="4"/>
        <v>144.05238427465139</v>
      </c>
      <c r="S44" s="30"/>
      <c r="T44" s="32">
        <f t="shared" si="2"/>
        <v>726.28792625687515</v>
      </c>
      <c r="V44" s="6"/>
    </row>
    <row r="45" spans="6:22" ht="15" customHeight="1" x14ac:dyDescent="0.2">
      <c r="F45" s="11" t="s">
        <v>37</v>
      </c>
      <c r="G45" s="11"/>
      <c r="H45" s="12">
        <v>47509</v>
      </c>
      <c r="I45" s="12"/>
      <c r="J45" s="25">
        <f t="shared" si="0"/>
        <v>0.24890416469283763</v>
      </c>
      <c r="K45" s="26"/>
      <c r="L45" s="25">
        <f t="shared" si="3"/>
        <v>98.711832276031544</v>
      </c>
      <c r="M45" s="26"/>
      <c r="N45" s="13">
        <v>47.382879939999995</v>
      </c>
      <c r="O45" s="12"/>
      <c r="P45" s="25">
        <f t="shared" si="1"/>
        <v>-0.99475721864428457</v>
      </c>
      <c r="Q45" s="26"/>
      <c r="R45" s="28">
        <f t="shared" si="4"/>
        <v>143.05762705600711</v>
      </c>
      <c r="S45" s="26"/>
      <c r="T45" s="27">
        <f t="shared" si="2"/>
        <v>997.34534382959009</v>
      </c>
      <c r="V45" s="6"/>
    </row>
    <row r="46" spans="6:22" ht="15" customHeight="1" x14ac:dyDescent="0.2">
      <c r="F46" s="11" t="s">
        <v>38</v>
      </c>
      <c r="G46" s="11"/>
      <c r="H46" s="12">
        <v>36668</v>
      </c>
      <c r="I46" s="12"/>
      <c r="J46" s="25">
        <f t="shared" si="0"/>
        <v>0.192107135720747</v>
      </c>
      <c r="K46" s="26"/>
      <c r="L46" s="25">
        <f t="shared" si="3"/>
        <v>98.90393941175229</v>
      </c>
      <c r="M46" s="26"/>
      <c r="N46" s="13">
        <v>51.307107039999998</v>
      </c>
      <c r="O46" s="12"/>
      <c r="P46" s="25">
        <f t="shared" si="1"/>
        <v>-1.0771425282807534</v>
      </c>
      <c r="Q46" s="26"/>
      <c r="R46" s="28">
        <f t="shared" si="4"/>
        <v>141.98048452772636</v>
      </c>
      <c r="S46" s="26"/>
      <c r="T46" s="27">
        <f t="shared" si="2"/>
        <v>1399.2338562234099</v>
      </c>
      <c r="V46" s="6"/>
    </row>
    <row r="47" spans="6:22" ht="15" customHeight="1" x14ac:dyDescent="0.2">
      <c r="F47" s="11" t="s">
        <v>39</v>
      </c>
      <c r="G47" s="11"/>
      <c r="H47" s="12">
        <v>86420</v>
      </c>
      <c r="I47" s="12"/>
      <c r="J47" s="25">
        <f t="shared" si="0"/>
        <v>0.4527625905145346</v>
      </c>
      <c r="K47" s="26"/>
      <c r="L47" s="25">
        <f t="shared" si="3"/>
        <v>99.356702002266829</v>
      </c>
      <c r="M47" s="26"/>
      <c r="N47" s="13">
        <v>184.66997477999999</v>
      </c>
      <c r="O47" s="12"/>
      <c r="P47" s="25">
        <f t="shared" si="1"/>
        <v>-3.8769654928506014</v>
      </c>
      <c r="Q47" s="26"/>
      <c r="R47" s="28">
        <f t="shared" si="4"/>
        <v>138.10351903487577</v>
      </c>
      <c r="S47" s="26"/>
      <c r="T47" s="27">
        <f t="shared" si="2"/>
        <v>2136.8893170562369</v>
      </c>
      <c r="V47" s="6"/>
    </row>
    <row r="48" spans="6:22" ht="15" customHeight="1" x14ac:dyDescent="0.2">
      <c r="F48" s="11" t="s">
        <v>40</v>
      </c>
      <c r="G48" s="11"/>
      <c r="H48" s="12">
        <v>41672</v>
      </c>
      <c r="I48" s="12"/>
      <c r="J48" s="25">
        <f t="shared" si="0"/>
        <v>0.21832356713633055</v>
      </c>
      <c r="K48" s="26"/>
      <c r="L48" s="25">
        <f t="shared" si="3"/>
        <v>99.575025569403152</v>
      </c>
      <c r="M48" s="26"/>
      <c r="N48" s="13">
        <v>149.33660305000001</v>
      </c>
      <c r="O48" s="12"/>
      <c r="P48" s="25">
        <f t="shared" si="1"/>
        <v>-3.1351759133238448</v>
      </c>
      <c r="Q48" s="26"/>
      <c r="R48" s="28">
        <f t="shared" si="4"/>
        <v>134.96834312155192</v>
      </c>
      <c r="S48" s="26"/>
      <c r="T48" s="27">
        <f t="shared" si="2"/>
        <v>3583.6197698694568</v>
      </c>
      <c r="V48" s="6"/>
    </row>
    <row r="49" spans="6:22" ht="15" customHeight="1" x14ac:dyDescent="0.2">
      <c r="F49" s="14" t="s">
        <v>41</v>
      </c>
      <c r="G49" s="14"/>
      <c r="H49" s="15">
        <v>23082</v>
      </c>
      <c r="I49" s="15"/>
      <c r="J49" s="29">
        <f t="shared" si="0"/>
        <v>0.12092879095413665</v>
      </c>
      <c r="K49" s="30"/>
      <c r="L49" s="29">
        <f t="shared" si="3"/>
        <v>99.695954360357291</v>
      </c>
      <c r="M49" s="30"/>
      <c r="N49" s="16">
        <v>122.11990795</v>
      </c>
      <c r="O49" s="15"/>
      <c r="P49" s="29">
        <f t="shared" si="1"/>
        <v>-2.5637880206366801</v>
      </c>
      <c r="Q49" s="30"/>
      <c r="R49" s="31">
        <f t="shared" si="4"/>
        <v>132.40455510091525</v>
      </c>
      <c r="S49" s="30"/>
      <c r="T49" s="32">
        <f t="shared" si="2"/>
        <v>5290.6987241140278</v>
      </c>
      <c r="V49" s="6"/>
    </row>
    <row r="50" spans="6:22" ht="15" customHeight="1" x14ac:dyDescent="0.2">
      <c r="F50" s="11" t="s">
        <v>42</v>
      </c>
      <c r="G50" s="11"/>
      <c r="H50" s="12">
        <v>14264</v>
      </c>
      <c r="I50" s="12"/>
      <c r="J50" s="25">
        <f t="shared" si="0"/>
        <v>7.4730451181431637E-2</v>
      </c>
      <c r="K50" s="26"/>
      <c r="L50" s="25">
        <f t="shared" si="3"/>
        <v>99.770684811538729</v>
      </c>
      <c r="M50" s="26"/>
      <c r="N50" s="13">
        <v>96.379897870000008</v>
      </c>
      <c r="O50" s="12"/>
      <c r="P50" s="25">
        <f t="shared" si="1"/>
        <v>-2.0234016855831793</v>
      </c>
      <c r="Q50" s="26"/>
      <c r="R50" s="28">
        <f t="shared" si="4"/>
        <v>130.38115341533208</v>
      </c>
      <c r="S50" s="26"/>
      <c r="T50" s="27">
        <f t="shared" si="2"/>
        <v>6756.863283090297</v>
      </c>
      <c r="V50" s="6"/>
    </row>
    <row r="51" spans="6:22" ht="15" customHeight="1" x14ac:dyDescent="0.2">
      <c r="F51" s="17" t="s">
        <v>43</v>
      </c>
      <c r="G51" s="17"/>
      <c r="H51" s="12">
        <v>9666</v>
      </c>
      <c r="I51" s="12"/>
      <c r="J51" s="25">
        <f t="shared" si="0"/>
        <v>5.064109233873515E-2</v>
      </c>
      <c r="K51" s="26"/>
      <c r="L51" s="25">
        <f t="shared" si="3"/>
        <v>99.821325903877465</v>
      </c>
      <c r="M51" s="26"/>
      <c r="N51" s="13">
        <v>78.307652969999992</v>
      </c>
      <c r="O51" s="12"/>
      <c r="P51" s="25">
        <f t="shared" si="1"/>
        <v>-1.6439925805615572</v>
      </c>
      <c r="Q51" s="26"/>
      <c r="R51" s="28">
        <f t="shared" si="4"/>
        <v>128.73716083477052</v>
      </c>
      <c r="S51" s="26"/>
      <c r="T51" s="27">
        <f t="shared" si="2"/>
        <v>8101.3504003724393</v>
      </c>
      <c r="V51" s="6"/>
    </row>
    <row r="52" spans="6:22" ht="15" customHeight="1" x14ac:dyDescent="0.2">
      <c r="F52" s="18" t="s">
        <v>44</v>
      </c>
      <c r="G52" s="18"/>
      <c r="H52" s="12">
        <v>6365</v>
      </c>
      <c r="I52" s="12"/>
      <c r="J52" s="25">
        <f t="shared" si="0"/>
        <v>3.3346839720261666E-2</v>
      </c>
      <c r="K52" s="26"/>
      <c r="L52" s="25">
        <f t="shared" si="3"/>
        <v>99.854672743597732</v>
      </c>
      <c r="M52" s="26"/>
      <c r="N52" s="13">
        <v>67.98787763</v>
      </c>
      <c r="O52" s="12"/>
      <c r="P52" s="25">
        <f t="shared" si="1"/>
        <v>-1.4273389911796648</v>
      </c>
      <c r="Q52" s="26"/>
      <c r="R52" s="28">
        <f t="shared" si="4"/>
        <v>127.30982184359085</v>
      </c>
      <c r="S52" s="26"/>
      <c r="T52" s="27">
        <f t="shared" si="2"/>
        <v>10681.520444619011</v>
      </c>
      <c r="V52" s="6"/>
    </row>
    <row r="53" spans="6:22" ht="15" customHeight="1" x14ac:dyDescent="0.2">
      <c r="F53" s="18" t="s">
        <v>45</v>
      </c>
      <c r="G53" s="18"/>
      <c r="H53" s="12">
        <v>14489</v>
      </c>
      <c r="I53" s="12"/>
      <c r="J53" s="25">
        <f t="shared" si="0"/>
        <v>7.590924755803162E-2</v>
      </c>
      <c r="K53" s="26"/>
      <c r="L53" s="25">
        <f t="shared" si="3"/>
        <v>99.930581991155762</v>
      </c>
      <c r="M53" s="26"/>
      <c r="N53" s="13">
        <v>224.74683901</v>
      </c>
      <c r="O53" s="12"/>
      <c r="P53" s="25">
        <f t="shared" si="1"/>
        <v>-4.7183400577546744</v>
      </c>
      <c r="Q53" s="26"/>
      <c r="R53" s="28">
        <f t="shared" si="4"/>
        <v>122.59148178583618</v>
      </c>
      <c r="S53" s="26"/>
      <c r="T53" s="27">
        <f t="shared" si="2"/>
        <v>15511.549382980193</v>
      </c>
      <c r="V53" s="6"/>
    </row>
    <row r="54" spans="6:22" ht="15" customHeight="1" x14ac:dyDescent="0.2">
      <c r="F54" s="19" t="s">
        <v>46</v>
      </c>
      <c r="G54" s="19"/>
      <c r="H54" s="15">
        <v>5140</v>
      </c>
      <c r="I54" s="15"/>
      <c r="J54" s="29">
        <f t="shared" si="0"/>
        <v>2.692894833655066E-2</v>
      </c>
      <c r="K54" s="30"/>
      <c r="L54" s="29">
        <f t="shared" si="3"/>
        <v>99.957510939492309</v>
      </c>
      <c r="M54" s="30"/>
      <c r="N54" s="16">
        <v>145.21433467</v>
      </c>
      <c r="O54" s="15"/>
      <c r="P54" s="29">
        <f t="shared" si="1"/>
        <v>-3.0486329207200464</v>
      </c>
      <c r="Q54" s="30"/>
      <c r="R54" s="31">
        <f t="shared" si="4"/>
        <v>119.54284886511613</v>
      </c>
      <c r="S54" s="30"/>
      <c r="T54" s="32">
        <f t="shared" si="2"/>
        <v>28251.816083657592</v>
      </c>
      <c r="V54" s="6"/>
    </row>
    <row r="55" spans="6:22" ht="15" customHeight="1" x14ac:dyDescent="0.2">
      <c r="F55" s="18" t="s">
        <v>47</v>
      </c>
      <c r="G55" s="18"/>
      <c r="H55" s="12">
        <v>2477</v>
      </c>
      <c r="I55" s="12"/>
      <c r="J55" s="25">
        <f t="shared" si="0"/>
        <v>1.2977238332614006E-2</v>
      </c>
      <c r="K55" s="26"/>
      <c r="L55" s="25">
        <f t="shared" si="3"/>
        <v>99.970488177824919</v>
      </c>
      <c r="M55" s="26"/>
      <c r="N55" s="13">
        <v>104.67516487</v>
      </c>
      <c r="O55" s="12"/>
      <c r="P55" s="25">
        <f t="shared" si="1"/>
        <v>-2.1975527025597916</v>
      </c>
      <c r="Q55" s="26"/>
      <c r="R55" s="28">
        <f t="shared" si="4"/>
        <v>117.34529616255634</v>
      </c>
      <c r="S55" s="26"/>
      <c r="T55" s="27">
        <f t="shared" si="2"/>
        <v>42258.847343560759</v>
      </c>
      <c r="V55" s="6"/>
    </row>
    <row r="56" spans="6:22" ht="15" customHeight="1" x14ac:dyDescent="0.2">
      <c r="F56" s="18" t="s">
        <v>48</v>
      </c>
      <c r="G56" s="18"/>
      <c r="H56" s="12">
        <v>5633</v>
      </c>
      <c r="I56" s="12"/>
      <c r="J56" s="25">
        <f t="shared" si="0"/>
        <v>2.9511822175056397E-2</v>
      </c>
      <c r="K56" s="26"/>
      <c r="L56" s="25">
        <f t="shared" si="3"/>
        <v>99.999999999999972</v>
      </c>
      <c r="M56" s="26"/>
      <c r="N56" s="13">
        <v>826.20168036000007</v>
      </c>
      <c r="O56" s="12"/>
      <c r="P56" s="25">
        <f t="shared" si="1"/>
        <v>-17.345296162556302</v>
      </c>
      <c r="Q56" s="26"/>
      <c r="R56" s="28">
        <f t="shared" si="4"/>
        <v>100.00000000000003</v>
      </c>
      <c r="S56" s="26"/>
      <c r="T56" s="27">
        <f t="shared" si="2"/>
        <v>146671.69898100483</v>
      </c>
      <c r="V56" s="6"/>
    </row>
    <row r="57" spans="6:22" ht="15.95" customHeight="1" x14ac:dyDescent="0.2">
      <c r="F57" s="20" t="s">
        <v>52</v>
      </c>
      <c r="G57" s="20"/>
      <c r="H57" s="21">
        <v>19087266</v>
      </c>
      <c r="I57" s="21"/>
      <c r="J57" s="33">
        <f>SUM(J10:J56)</f>
        <v>99.999999999999972</v>
      </c>
      <c r="K57" s="34"/>
      <c r="L57" s="35"/>
      <c r="M57" s="35"/>
      <c r="N57" s="36">
        <v>-4763.2607285400009</v>
      </c>
      <c r="O57" s="21"/>
      <c r="P57" s="33">
        <f>SUM(P10:P56)</f>
        <v>100.00000000000003</v>
      </c>
      <c r="Q57" s="34"/>
      <c r="R57" s="35"/>
      <c r="S57" s="35"/>
      <c r="T57" s="37">
        <f t="shared" si="2"/>
        <v>-249.55175500461934</v>
      </c>
      <c r="V57" s="6"/>
    </row>
    <row r="58" spans="6:22" ht="3.95" customHeight="1" x14ac:dyDescent="0.2"/>
    <row r="59" spans="6:22" ht="12.95" customHeight="1" x14ac:dyDescent="0.2">
      <c r="F59" s="38" t="s">
        <v>56</v>
      </c>
    </row>
  </sheetData>
  <mergeCells count="11">
    <mergeCell ref="T5:T8"/>
    <mergeCell ref="N5:R5"/>
    <mergeCell ref="F1:T1"/>
    <mergeCell ref="F3:T3"/>
    <mergeCell ref="H7:H8"/>
    <mergeCell ref="L7:L8"/>
    <mergeCell ref="J7:J8"/>
    <mergeCell ref="P7:P8"/>
    <mergeCell ref="F5:F8"/>
    <mergeCell ref="R7:R8"/>
    <mergeCell ref="H5:L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C_IV.67</vt:lpstr>
      <vt:lpstr>C_IV.67!Área_de_impresión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2014-06-12T10:46:56Z</cp:lastPrinted>
  <dcterms:created xsi:type="dcterms:W3CDTF">1996-11-27T10:00:04Z</dcterms:created>
  <dcterms:modified xsi:type="dcterms:W3CDTF">2014-06-12T10:53:37Z</dcterms:modified>
</cp:coreProperties>
</file>