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68" sheetId="185" r:id="rId1"/>
  </sheets>
  <definedNames>
    <definedName name="_xlnm.Print_Area" localSheetId="0">C_IV.68!$F$1:$T$57</definedName>
  </definedNames>
  <calcPr calcId="145621"/>
</workbook>
</file>

<file path=xl/calcChain.xml><?xml version="1.0" encoding="utf-8"?>
<calcChain xmlns="http://schemas.openxmlformats.org/spreadsheetml/2006/main">
  <c r="J10" i="185" l="1"/>
  <c r="L10" i="185" s="1"/>
  <c r="L11" i="185" s="1"/>
  <c r="L12" i="185" s="1"/>
  <c r="L13" i="185" s="1"/>
  <c r="L14" i="185" s="1"/>
  <c r="L15" i="185" s="1"/>
  <c r="L16" i="185" s="1"/>
  <c r="L17" i="185" s="1"/>
  <c r="L18" i="185" s="1"/>
  <c r="L19" i="185" s="1"/>
  <c r="L20" i="185" s="1"/>
  <c r="L21" i="185" s="1"/>
  <c r="L22" i="185" s="1"/>
  <c r="L23" i="185" s="1"/>
  <c r="L24" i="185" s="1"/>
  <c r="L25" i="185" s="1"/>
  <c r="L26" i="185" s="1"/>
  <c r="L27" i="185" s="1"/>
  <c r="L28" i="185" s="1"/>
  <c r="L29" i="185" s="1"/>
  <c r="L30" i="185" s="1"/>
  <c r="L31" i="185" s="1"/>
  <c r="L32" i="185" s="1"/>
  <c r="L33" i="185" s="1"/>
  <c r="L34" i="185" s="1"/>
  <c r="L35" i="185" s="1"/>
  <c r="L36" i="185" s="1"/>
  <c r="L37" i="185" s="1"/>
  <c r="L38" i="185" s="1"/>
  <c r="L39" i="185" s="1"/>
  <c r="L40" i="185" s="1"/>
  <c r="L41" i="185" s="1"/>
  <c r="L42" i="185" s="1"/>
  <c r="L43" i="185" s="1"/>
  <c r="L44" i="185" s="1"/>
  <c r="L45" i="185" s="1"/>
  <c r="L46" i="185" s="1"/>
  <c r="L47" i="185" s="1"/>
  <c r="L48" i="185" s="1"/>
  <c r="L49" i="185" s="1"/>
  <c r="L50" i="185" s="1"/>
  <c r="L51" i="185" s="1"/>
  <c r="L52" i="185" s="1"/>
  <c r="L53" i="185" s="1"/>
  <c r="L54" i="185" s="1"/>
  <c r="L55" i="185" s="1"/>
  <c r="L56" i="185" s="1"/>
  <c r="P10" i="185"/>
  <c r="R10" i="185" s="1"/>
  <c r="R11" i="185" s="1"/>
  <c r="R12" i="185" s="1"/>
  <c r="R13" i="185" s="1"/>
  <c r="R14" i="185" s="1"/>
  <c r="R15" i="185" s="1"/>
  <c r="R16" i="185" s="1"/>
  <c r="R17" i="185" s="1"/>
  <c r="R18" i="185" s="1"/>
  <c r="R19" i="185" s="1"/>
  <c r="R20" i="185" s="1"/>
  <c r="R21" i="185" s="1"/>
  <c r="R22" i="185" s="1"/>
  <c r="R23" i="185" s="1"/>
  <c r="R24" i="185" s="1"/>
  <c r="R25" i="185" s="1"/>
  <c r="R26" i="185" s="1"/>
  <c r="R27" i="185" s="1"/>
  <c r="R28" i="185" s="1"/>
  <c r="R29" i="185" s="1"/>
  <c r="R30" i="185" s="1"/>
  <c r="R31" i="185" s="1"/>
  <c r="R32" i="185" s="1"/>
  <c r="R33" i="185" s="1"/>
  <c r="R34" i="185" s="1"/>
  <c r="R35" i="185" s="1"/>
  <c r="R36" i="185" s="1"/>
  <c r="R37" i="185" s="1"/>
  <c r="R38" i="185" s="1"/>
  <c r="R39" i="185" s="1"/>
  <c r="R40" i="185" s="1"/>
  <c r="R41" i="185" s="1"/>
  <c r="R42" i="185" s="1"/>
  <c r="R43" i="185" s="1"/>
  <c r="R44" i="185" s="1"/>
  <c r="R45" i="185" s="1"/>
  <c r="R46" i="185" s="1"/>
  <c r="R47" i="185" s="1"/>
  <c r="R48" i="185" s="1"/>
  <c r="R49" i="185" s="1"/>
  <c r="R50" i="185" s="1"/>
  <c r="R51" i="185" s="1"/>
  <c r="R52" i="185" s="1"/>
  <c r="R53" i="185" s="1"/>
  <c r="R54" i="185" s="1"/>
  <c r="R55" i="185" s="1"/>
  <c r="R56" i="185" s="1"/>
  <c r="T10" i="185"/>
  <c r="J11" i="185"/>
  <c r="P11" i="185"/>
  <c r="T11" i="185"/>
  <c r="J12" i="185"/>
  <c r="P12" i="185"/>
  <c r="T12" i="185"/>
  <c r="J13" i="185"/>
  <c r="P13" i="185"/>
  <c r="T13" i="185"/>
  <c r="J14" i="185"/>
  <c r="P14" i="185"/>
  <c r="T14" i="185"/>
  <c r="J15" i="185"/>
  <c r="P15" i="185"/>
  <c r="T15" i="185"/>
  <c r="J16" i="185"/>
  <c r="P16" i="185"/>
  <c r="T16" i="185"/>
  <c r="J17" i="185"/>
  <c r="P17" i="185"/>
  <c r="T17" i="185"/>
  <c r="J18" i="185"/>
  <c r="P18" i="185"/>
  <c r="T18" i="185"/>
  <c r="J19" i="185"/>
  <c r="P19" i="185"/>
  <c r="T19" i="185"/>
  <c r="J20" i="185"/>
  <c r="P20" i="185"/>
  <c r="T20" i="185"/>
  <c r="J21" i="185"/>
  <c r="P21" i="185"/>
  <c r="T21" i="185"/>
  <c r="J22" i="185"/>
  <c r="P22" i="185"/>
  <c r="T22" i="185"/>
  <c r="J23" i="185"/>
  <c r="P23" i="185"/>
  <c r="T23" i="185"/>
  <c r="J24" i="185"/>
  <c r="P24" i="185"/>
  <c r="T24" i="185"/>
  <c r="J25" i="185"/>
  <c r="P25" i="185"/>
  <c r="T25" i="185"/>
  <c r="J26" i="185"/>
  <c r="P26" i="185"/>
  <c r="T26" i="185"/>
  <c r="J27" i="185"/>
  <c r="P27" i="185"/>
  <c r="T27" i="185"/>
  <c r="J28" i="185"/>
  <c r="P28" i="185"/>
  <c r="T28" i="185"/>
  <c r="J29" i="185"/>
  <c r="P29" i="185"/>
  <c r="T29" i="185"/>
  <c r="J30" i="185"/>
  <c r="P30" i="185"/>
  <c r="T30" i="185"/>
  <c r="J31" i="185"/>
  <c r="P31" i="185"/>
  <c r="T31" i="185"/>
  <c r="J32" i="185"/>
  <c r="P32" i="185"/>
  <c r="T32" i="185"/>
  <c r="J33" i="185"/>
  <c r="P33" i="185"/>
  <c r="T33" i="185"/>
  <c r="J34" i="185"/>
  <c r="P34" i="185"/>
  <c r="T34" i="185"/>
  <c r="J35" i="185"/>
  <c r="P35" i="185"/>
  <c r="T35" i="185"/>
  <c r="J36" i="185"/>
  <c r="P36" i="185"/>
  <c r="T36" i="185"/>
  <c r="J37" i="185"/>
  <c r="P37" i="185"/>
  <c r="T37" i="185"/>
  <c r="J38" i="185"/>
  <c r="P38" i="185"/>
  <c r="T38" i="185"/>
  <c r="J39" i="185"/>
  <c r="P39" i="185"/>
  <c r="T39" i="185"/>
  <c r="J40" i="185"/>
  <c r="P40" i="185"/>
  <c r="T40" i="185"/>
  <c r="J41" i="185"/>
  <c r="P41" i="185"/>
  <c r="T41" i="185"/>
  <c r="J42" i="185"/>
  <c r="P42" i="185"/>
  <c r="T42" i="185"/>
  <c r="J43" i="185"/>
  <c r="P43" i="185"/>
  <c r="T43" i="185"/>
  <c r="J44" i="185"/>
  <c r="P44" i="185"/>
  <c r="T44" i="185"/>
  <c r="J45" i="185"/>
  <c r="P45" i="185"/>
  <c r="T45" i="185"/>
  <c r="J46" i="185"/>
  <c r="P46" i="185"/>
  <c r="T46" i="185"/>
  <c r="J47" i="185"/>
  <c r="P47" i="185"/>
  <c r="T47" i="185"/>
  <c r="J48" i="185"/>
  <c r="P48" i="185"/>
  <c r="T48" i="185"/>
  <c r="J49" i="185"/>
  <c r="P49" i="185"/>
  <c r="T49" i="185"/>
  <c r="J50" i="185"/>
  <c r="P50" i="185"/>
  <c r="T50" i="185"/>
  <c r="J51" i="185"/>
  <c r="P51" i="185"/>
  <c r="T51" i="185"/>
  <c r="J52" i="185"/>
  <c r="P52" i="185"/>
  <c r="T52" i="185"/>
  <c r="J53" i="185"/>
  <c r="P53" i="185"/>
  <c r="T53" i="185"/>
  <c r="J54" i="185"/>
  <c r="P54" i="185"/>
  <c r="T54" i="185"/>
  <c r="J55" i="185"/>
  <c r="P55" i="185"/>
  <c r="T55" i="185"/>
  <c r="J56" i="185"/>
  <c r="P56" i="185"/>
  <c r="T56" i="185"/>
  <c r="J57" i="185"/>
  <c r="P57" i="185"/>
  <c r="T57" i="185"/>
</calcChain>
</file>

<file path=xl/sharedStrings.xml><?xml version="1.0" encoding="utf-8"?>
<sst xmlns="http://schemas.openxmlformats.org/spreadsheetml/2006/main" count="61" uniqueCount="59">
  <si>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</si>
  <si>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</si>
  <si>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</si>
  <si>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</si>
  <si>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</si>
  <si>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</si>
  <si>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</si>
  <si>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</si>
  <si>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</si>
  <si>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</si>
  <si>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</si>
  <si>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</si>
  <si>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</si>
  <si>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</si>
  <si>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</si>
  <si>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</si>
  <si>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</si>
  <si>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</si>
  <si>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</si>
  <si>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</si>
  <si>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</si>
  <si>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</si>
  <si>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</si>
  <si>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</si>
  <si>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</si>
  <si>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</si>
  <si>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</si>
  <si>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</si>
  <si>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</si>
  <si>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</si>
  <si>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</si>
  <si>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</si>
  <si>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</si>
  <si>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</si>
  <si>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</si>
  <si>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</si>
  <si>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</si>
  <si>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</si>
  <si>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</si>
  <si>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</si>
  <si>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</si>
  <si>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</si>
  <si>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</si>
  <si>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</si>
  <si>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</si>
  <si>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</si>
  <si>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</si>
  <si>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</si>
  <si>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</si>
  <si>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</si>
  <si>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</si>
  <si>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</si>
  <si>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</si>
  <si>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</si>
  <si>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</si>
  <si>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</si>
  <si>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</si>
  <si>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</si>
  <si>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r>
      <t>Cuadro IV.68.</t>
    </r>
    <r>
      <rPr>
        <b/>
        <sz val="14"/>
        <rFont val="Times New Roman"/>
        <family val="1"/>
      </rPr>
      <t xml:space="preserve"> Resultado de la declaración positivo (a ingresar).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</si>
</sst>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 enableFormatConditionsCalculation="0">
    <tabColor indexed="22"/>
  </sheetPr>
  <dimension ref="E1:Y57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2" t="s">
        <v>53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20.100000000000001" customHeight="1" x14ac:dyDescent="0.35">
      <c r="E3" s="4"/>
      <c r="F3" s="45" t="s">
        <v>58</v>
      </c>
      <c r="G3" s="45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5"/>
      <c r="V3" s="5"/>
      <c r="W3" s="5"/>
      <c r="X3" s="5"/>
      <c r="Y3" s="5"/>
    </row>
    <row r="4" spans="5:25" ht="14.1" customHeight="1" x14ac:dyDescent="0.2"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5"/>
      <c r="V4" s="5"/>
      <c r="W4" s="5"/>
      <c r="X4" s="5"/>
      <c r="Y4" s="5"/>
    </row>
    <row r="5" spans="5:25" ht="15.95" customHeight="1" x14ac:dyDescent="0.2">
      <c r="E5" s="4"/>
      <c r="F5" s="40" t="s">
        <v>56</v>
      </c>
      <c r="G5" s="7"/>
      <c r="H5" s="39" t="s">
        <v>49</v>
      </c>
      <c r="I5" s="39"/>
      <c r="J5" s="39"/>
      <c r="K5" s="39"/>
      <c r="L5" s="39"/>
      <c r="M5" s="22"/>
      <c r="N5" s="39" t="s">
        <v>0</v>
      </c>
      <c r="O5" s="39"/>
      <c r="P5" s="39"/>
      <c r="Q5" s="39"/>
      <c r="R5" s="39"/>
      <c r="S5" s="22"/>
      <c r="T5" s="44" t="s">
        <v>57</v>
      </c>
      <c r="U5" s="5"/>
      <c r="V5" s="5"/>
      <c r="W5" s="5"/>
      <c r="X5" s="5"/>
      <c r="Y5" s="5"/>
    </row>
    <row r="6" spans="5:25" s="5" customFormat="1" ht="3.95" customHeight="1" x14ac:dyDescent="0.2">
      <c r="E6" s="4"/>
      <c r="F6" s="40"/>
      <c r="G6" s="7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44"/>
    </row>
    <row r="7" spans="5:25" ht="15" customHeight="1" x14ac:dyDescent="0.2">
      <c r="E7" s="4"/>
      <c r="F7" s="40"/>
      <c r="G7" s="7"/>
      <c r="H7" s="38" t="s">
        <v>1</v>
      </c>
      <c r="I7" s="8"/>
      <c r="J7" s="38" t="s">
        <v>50</v>
      </c>
      <c r="K7" s="8"/>
      <c r="L7" s="38" t="s">
        <v>51</v>
      </c>
      <c r="M7" s="23"/>
      <c r="N7" s="10" t="s">
        <v>54</v>
      </c>
      <c r="O7" s="7"/>
      <c r="P7" s="38" t="s">
        <v>50</v>
      </c>
      <c r="Q7" s="8"/>
      <c r="R7" s="43" t="s">
        <v>51</v>
      </c>
      <c r="S7" s="24"/>
      <c r="T7" s="44"/>
      <c r="U7" s="5"/>
      <c r="V7" s="5"/>
      <c r="W7" s="5"/>
      <c r="X7" s="5"/>
      <c r="Y7" s="5"/>
    </row>
    <row r="8" spans="5:25" ht="15" customHeight="1" x14ac:dyDescent="0.25">
      <c r="E8" s="4"/>
      <c r="F8" s="40"/>
      <c r="G8" s="7"/>
      <c r="H8" s="38"/>
      <c r="I8" s="8"/>
      <c r="J8" s="38"/>
      <c r="K8" s="8"/>
      <c r="L8" s="38"/>
      <c r="M8" s="23"/>
      <c r="N8" s="9" t="s">
        <v>55</v>
      </c>
      <c r="O8" s="7"/>
      <c r="P8" s="38"/>
      <c r="Q8" s="8"/>
      <c r="R8" s="43"/>
      <c r="S8" s="24"/>
      <c r="T8" s="44"/>
      <c r="U8" s="5"/>
      <c r="V8" s="5"/>
      <c r="W8" s="5"/>
      <c r="X8" s="5"/>
      <c r="Y8" s="5"/>
    </row>
    <row r="9" spans="5:25" s="2" customFormat="1" ht="3.95" customHeight="1" x14ac:dyDescent="0.2">
      <c r="E9" s="4"/>
      <c r="F9" s="7"/>
      <c r="G9" s="7"/>
      <c r="H9" s="8"/>
      <c r="I9" s="8"/>
      <c r="J9" s="8"/>
      <c r="K9" s="8"/>
      <c r="L9" s="23"/>
      <c r="M9" s="23"/>
      <c r="N9" s="7"/>
      <c r="O9" s="7"/>
      <c r="P9" s="22"/>
      <c r="Q9" s="22"/>
      <c r="R9" s="24"/>
      <c r="S9" s="24"/>
      <c r="T9" s="7"/>
      <c r="U9" s="4"/>
      <c r="V9" s="4"/>
      <c r="W9" s="4"/>
      <c r="X9" s="4"/>
      <c r="Y9" s="4"/>
    </row>
    <row r="10" spans="5:25" ht="15" customHeight="1" x14ac:dyDescent="0.2">
      <c r="E10" s="2"/>
      <c r="F10" s="11" t="s">
        <v>2</v>
      </c>
      <c r="G10" s="11"/>
      <c r="H10" s="12">
        <v>229</v>
      </c>
      <c r="I10" s="12"/>
      <c r="J10" s="25">
        <f t="shared" ref="J10:J56" si="0">+H10/H$57*100</f>
        <v>5.7149331452646165E-3</v>
      </c>
      <c r="K10" s="26"/>
      <c r="L10" s="25">
        <f>+J10</f>
        <v>5.7149331452646165E-3</v>
      </c>
      <c r="M10" s="26"/>
      <c r="N10" s="13">
        <v>0.20815579000000001</v>
      </c>
      <c r="O10" s="12"/>
      <c r="P10" s="25">
        <f t="shared" ref="P10:P56" si="1">+N10/N$57*100</f>
        <v>3.2818869948160745E-3</v>
      </c>
      <c r="Q10" s="26"/>
      <c r="R10" s="25">
        <f>+P10</f>
        <v>3.2818869948160745E-3</v>
      </c>
      <c r="S10" s="26"/>
      <c r="T10" s="27">
        <f t="shared" ref="T10:T57" si="2">N10*1000/H10*1000</f>
        <v>908.97724890829693</v>
      </c>
      <c r="V10" s="6"/>
    </row>
    <row r="11" spans="5:25" ht="15" customHeight="1" x14ac:dyDescent="0.2">
      <c r="E11" s="2"/>
      <c r="F11" s="11" t="s">
        <v>3</v>
      </c>
      <c r="G11" s="11"/>
      <c r="H11" s="12">
        <v>1266</v>
      </c>
      <c r="I11" s="12"/>
      <c r="J11" s="25">
        <f t="shared" si="0"/>
        <v>3.1594346558537136E-2</v>
      </c>
      <c r="K11" s="26"/>
      <c r="L11" s="25">
        <f t="shared" ref="L11:L56" si="3">+L10+J11</f>
        <v>3.7309279703801754E-2</v>
      </c>
      <c r="M11" s="26"/>
      <c r="N11" s="13">
        <v>1.5568547800000001</v>
      </c>
      <c r="O11" s="12"/>
      <c r="P11" s="25">
        <f t="shared" si="1"/>
        <v>2.454614140350956E-2</v>
      </c>
      <c r="Q11" s="26"/>
      <c r="R11" s="28">
        <f t="shared" ref="R11:R56" si="4">+R10+P11</f>
        <v>2.7828028398325634E-2</v>
      </c>
      <c r="S11" s="26"/>
      <c r="T11" s="27">
        <f t="shared" si="2"/>
        <v>1229.7431121642969</v>
      </c>
      <c r="V11" s="6"/>
    </row>
    <row r="12" spans="5:25" ht="15" customHeight="1" x14ac:dyDescent="0.2">
      <c r="E12" s="2"/>
      <c r="F12" s="11" t="s">
        <v>4</v>
      </c>
      <c r="G12" s="11"/>
      <c r="H12" s="12">
        <v>742</v>
      </c>
      <c r="I12" s="12"/>
      <c r="J12" s="25">
        <f t="shared" si="0"/>
        <v>1.8517381632254786E-2</v>
      </c>
      <c r="K12" s="26"/>
      <c r="L12" s="25">
        <f t="shared" si="3"/>
        <v>5.5826661336056543E-2</v>
      </c>
      <c r="M12" s="26"/>
      <c r="N12" s="13">
        <v>0.54913358000000001</v>
      </c>
      <c r="O12" s="12"/>
      <c r="P12" s="25">
        <f t="shared" si="1"/>
        <v>8.6579112433951139E-3</v>
      </c>
      <c r="Q12" s="26"/>
      <c r="R12" s="28">
        <f t="shared" si="4"/>
        <v>3.6485939641720748E-2</v>
      </c>
      <c r="S12" s="26"/>
      <c r="T12" s="27">
        <f t="shared" si="2"/>
        <v>740.07221024258763</v>
      </c>
      <c r="V12" s="6"/>
    </row>
    <row r="13" spans="5:25" ht="15" customHeight="1" x14ac:dyDescent="0.2">
      <c r="E13" s="2"/>
      <c r="F13" s="11" t="s">
        <v>5</v>
      </c>
      <c r="G13" s="11"/>
      <c r="H13" s="12">
        <v>806</v>
      </c>
      <c r="I13" s="12"/>
      <c r="J13" s="25">
        <f t="shared" si="0"/>
        <v>2.0114568188136596E-2</v>
      </c>
      <c r="K13" s="26"/>
      <c r="L13" s="25">
        <f t="shared" si="3"/>
        <v>7.5941229524193132E-2</v>
      </c>
      <c r="M13" s="26"/>
      <c r="N13" s="13">
        <v>0.60245468999999996</v>
      </c>
      <c r="O13" s="12"/>
      <c r="P13" s="25">
        <f t="shared" si="1"/>
        <v>9.4985981993436254E-3</v>
      </c>
      <c r="Q13" s="26"/>
      <c r="R13" s="28">
        <f t="shared" si="4"/>
        <v>4.5984537841064377E-2</v>
      </c>
      <c r="S13" s="26"/>
      <c r="T13" s="27">
        <f t="shared" si="2"/>
        <v>747.46239454094291</v>
      </c>
      <c r="V13" s="6"/>
    </row>
    <row r="14" spans="5:25" ht="15" customHeight="1" x14ac:dyDescent="0.2">
      <c r="E14" s="2"/>
      <c r="F14" s="14" t="s">
        <v>6</v>
      </c>
      <c r="G14" s="14"/>
      <c r="H14" s="15">
        <v>5633</v>
      </c>
      <c r="I14" s="15"/>
      <c r="J14" s="29">
        <f t="shared" si="0"/>
        <v>0.14057737295753531</v>
      </c>
      <c r="K14" s="30"/>
      <c r="L14" s="29">
        <f t="shared" si="3"/>
        <v>0.21651860248172844</v>
      </c>
      <c r="M14" s="30"/>
      <c r="N14" s="16">
        <v>0.84470688000000005</v>
      </c>
      <c r="O14" s="15"/>
      <c r="P14" s="29">
        <f t="shared" si="1"/>
        <v>1.3318065877022505E-2</v>
      </c>
      <c r="Q14" s="30"/>
      <c r="R14" s="31">
        <f t="shared" si="4"/>
        <v>5.9302603718086884E-2</v>
      </c>
      <c r="S14" s="30"/>
      <c r="T14" s="32">
        <f t="shared" si="2"/>
        <v>149.9568400497071</v>
      </c>
      <c r="V14" s="6"/>
    </row>
    <row r="15" spans="5:25" ht="15" customHeight="1" x14ac:dyDescent="0.2">
      <c r="F15" s="11" t="s">
        <v>7</v>
      </c>
      <c r="G15" s="11"/>
      <c r="H15" s="12">
        <v>25492</v>
      </c>
      <c r="I15" s="12"/>
      <c r="J15" s="25">
        <f t="shared" si="0"/>
        <v>0.63617937003967506</v>
      </c>
      <c r="K15" s="26"/>
      <c r="L15" s="25">
        <f t="shared" si="3"/>
        <v>0.85269797252140345</v>
      </c>
      <c r="M15" s="26"/>
      <c r="N15" s="13">
        <v>1.94940227</v>
      </c>
      <c r="O15" s="12"/>
      <c r="P15" s="25">
        <f t="shared" si="1"/>
        <v>3.0735239012942821E-2</v>
      </c>
      <c r="Q15" s="26"/>
      <c r="R15" s="28">
        <f t="shared" si="4"/>
        <v>9.0037842731029702E-2</v>
      </c>
      <c r="S15" s="26"/>
      <c r="T15" s="27">
        <f t="shared" si="2"/>
        <v>76.471138788639578</v>
      </c>
      <c r="V15" s="6"/>
    </row>
    <row r="16" spans="5:25" ht="15" customHeight="1" x14ac:dyDescent="0.2">
      <c r="F16" s="11" t="s">
        <v>8</v>
      </c>
      <c r="G16" s="11"/>
      <c r="H16" s="12">
        <v>83536</v>
      </c>
      <c r="I16" s="12"/>
      <c r="J16" s="25">
        <f t="shared" si="0"/>
        <v>2.084727752064738</v>
      </c>
      <c r="K16" s="26"/>
      <c r="L16" s="25">
        <f t="shared" si="3"/>
        <v>2.9374257245861415</v>
      </c>
      <c r="M16" s="26"/>
      <c r="N16" s="13">
        <v>13.593096800000001</v>
      </c>
      <c r="O16" s="12"/>
      <c r="P16" s="25">
        <f t="shared" si="1"/>
        <v>0.21431547787931338</v>
      </c>
      <c r="Q16" s="26"/>
      <c r="R16" s="28">
        <f t="shared" si="4"/>
        <v>0.30435332061034309</v>
      </c>
      <c r="S16" s="26"/>
      <c r="T16" s="27">
        <f t="shared" si="2"/>
        <v>162.72142309902318</v>
      </c>
      <c r="V16" s="6"/>
    </row>
    <row r="17" spans="6:22" ht="15" customHeight="1" x14ac:dyDescent="0.2">
      <c r="F17" s="11" t="s">
        <v>9</v>
      </c>
      <c r="G17" s="11"/>
      <c r="H17" s="12">
        <v>153152</v>
      </c>
      <c r="I17" s="12"/>
      <c r="J17" s="25">
        <f t="shared" si="0"/>
        <v>3.8220674282251816</v>
      </c>
      <c r="K17" s="26"/>
      <c r="L17" s="25">
        <f t="shared" si="3"/>
        <v>6.7594931528113236</v>
      </c>
      <c r="M17" s="26"/>
      <c r="N17" s="13">
        <v>51.155983030000002</v>
      </c>
      <c r="O17" s="12"/>
      <c r="P17" s="25">
        <f t="shared" si="1"/>
        <v>0.80655049476735097</v>
      </c>
      <c r="Q17" s="26"/>
      <c r="R17" s="28">
        <f t="shared" si="4"/>
        <v>1.110903815377694</v>
      </c>
      <c r="S17" s="26"/>
      <c r="T17" s="27">
        <f t="shared" si="2"/>
        <v>334.02099241276647</v>
      </c>
      <c r="V17" s="6"/>
    </row>
    <row r="18" spans="6:22" ht="15" customHeight="1" x14ac:dyDescent="0.2">
      <c r="F18" s="11" t="s">
        <v>10</v>
      </c>
      <c r="G18" s="11"/>
      <c r="H18" s="12">
        <v>229667</v>
      </c>
      <c r="I18" s="12"/>
      <c r="J18" s="25">
        <f t="shared" si="0"/>
        <v>5.7315788239016969</v>
      </c>
      <c r="K18" s="26"/>
      <c r="L18" s="25">
        <f t="shared" si="3"/>
        <v>12.49107197671302</v>
      </c>
      <c r="M18" s="26"/>
      <c r="N18" s="13">
        <v>113.52312806</v>
      </c>
      <c r="O18" s="12"/>
      <c r="P18" s="25">
        <f t="shared" si="1"/>
        <v>1.7898617069020937</v>
      </c>
      <c r="Q18" s="26"/>
      <c r="R18" s="28">
        <f t="shared" si="4"/>
        <v>2.9007655222797877</v>
      </c>
      <c r="S18" s="26"/>
      <c r="T18" s="27">
        <f t="shared" si="2"/>
        <v>494.29447008059498</v>
      </c>
      <c r="V18" s="6"/>
    </row>
    <row r="19" spans="6:22" ht="15" customHeight="1" x14ac:dyDescent="0.2">
      <c r="F19" s="14" t="s">
        <v>11</v>
      </c>
      <c r="G19" s="14"/>
      <c r="H19" s="15">
        <v>248101</v>
      </c>
      <c r="I19" s="15"/>
      <c r="J19" s="29">
        <f t="shared" si="0"/>
        <v>6.191618464075531</v>
      </c>
      <c r="K19" s="30"/>
      <c r="L19" s="29">
        <f t="shared" si="3"/>
        <v>18.682690440788551</v>
      </c>
      <c r="M19" s="30"/>
      <c r="N19" s="16">
        <v>146.21674330000002</v>
      </c>
      <c r="O19" s="15"/>
      <c r="P19" s="29">
        <f t="shared" si="1"/>
        <v>2.3053253923930264</v>
      </c>
      <c r="Q19" s="30"/>
      <c r="R19" s="31">
        <f t="shared" si="4"/>
        <v>5.2060909146728136</v>
      </c>
      <c r="S19" s="30"/>
      <c r="T19" s="32">
        <f t="shared" si="2"/>
        <v>589.34362739368248</v>
      </c>
      <c r="V19" s="6"/>
    </row>
    <row r="20" spans="6:22" ht="15" customHeight="1" x14ac:dyDescent="0.2">
      <c r="F20" s="11" t="s">
        <v>12</v>
      </c>
      <c r="G20" s="11"/>
      <c r="H20" s="12">
        <v>232762</v>
      </c>
      <c r="I20" s="12"/>
      <c r="J20" s="25">
        <f t="shared" si="0"/>
        <v>5.8088177675025445</v>
      </c>
      <c r="K20" s="26"/>
      <c r="L20" s="25">
        <f t="shared" si="3"/>
        <v>24.491508208291094</v>
      </c>
      <c r="M20" s="26"/>
      <c r="N20" s="13">
        <v>147.47297279</v>
      </c>
      <c r="O20" s="12"/>
      <c r="P20" s="25">
        <f t="shared" si="1"/>
        <v>2.3251317269933534</v>
      </c>
      <c r="Q20" s="26"/>
      <c r="R20" s="28">
        <f t="shared" si="4"/>
        <v>7.531222641666167</v>
      </c>
      <c r="S20" s="26"/>
      <c r="T20" s="27">
        <f t="shared" si="2"/>
        <v>633.57838818191965</v>
      </c>
      <c r="V20" s="6"/>
    </row>
    <row r="21" spans="6:22" ht="15" customHeight="1" x14ac:dyDescent="0.2">
      <c r="F21" s="11" t="s">
        <v>13</v>
      </c>
      <c r="G21" s="11"/>
      <c r="H21" s="12">
        <v>210812</v>
      </c>
      <c r="I21" s="12"/>
      <c r="J21" s="25">
        <f t="shared" si="0"/>
        <v>5.261032690914953</v>
      </c>
      <c r="K21" s="26"/>
      <c r="L21" s="25">
        <f t="shared" si="3"/>
        <v>29.752540899206046</v>
      </c>
      <c r="M21" s="26"/>
      <c r="N21" s="13">
        <v>142.14909326</v>
      </c>
      <c r="O21" s="12"/>
      <c r="P21" s="25">
        <f t="shared" si="1"/>
        <v>2.2411928128201057</v>
      </c>
      <c r="Q21" s="26"/>
      <c r="R21" s="28">
        <f t="shared" si="4"/>
        <v>9.7724154544862731</v>
      </c>
      <c r="S21" s="26"/>
      <c r="T21" s="27">
        <f t="shared" si="2"/>
        <v>674.29317714361616</v>
      </c>
      <c r="V21" s="6"/>
    </row>
    <row r="22" spans="6:22" ht="15" customHeight="1" x14ac:dyDescent="0.2">
      <c r="F22" s="11" t="s">
        <v>14</v>
      </c>
      <c r="G22" s="11"/>
      <c r="H22" s="12">
        <v>191748</v>
      </c>
      <c r="I22" s="12"/>
      <c r="J22" s="25">
        <f t="shared" si="0"/>
        <v>4.7852707455816583</v>
      </c>
      <c r="K22" s="26"/>
      <c r="L22" s="25">
        <f t="shared" si="3"/>
        <v>34.537811644787702</v>
      </c>
      <c r="M22" s="26"/>
      <c r="N22" s="13">
        <v>135.63858493999999</v>
      </c>
      <c r="O22" s="12"/>
      <c r="P22" s="25">
        <f t="shared" si="1"/>
        <v>2.1385449230590292</v>
      </c>
      <c r="Q22" s="26"/>
      <c r="R22" s="28">
        <f t="shared" si="4"/>
        <v>11.910960377545303</v>
      </c>
      <c r="S22" s="26"/>
      <c r="T22" s="27">
        <f t="shared" si="2"/>
        <v>707.37939868994727</v>
      </c>
      <c r="V22" s="6"/>
    </row>
    <row r="23" spans="6:22" ht="15" customHeight="1" x14ac:dyDescent="0.2">
      <c r="F23" s="11" t="s">
        <v>15</v>
      </c>
      <c r="G23" s="11"/>
      <c r="H23" s="12">
        <v>214573</v>
      </c>
      <c r="I23" s="12"/>
      <c r="J23" s="25">
        <f t="shared" si="0"/>
        <v>5.3548923571129459</v>
      </c>
      <c r="K23" s="26"/>
      <c r="L23" s="25">
        <f t="shared" si="3"/>
        <v>39.892704001900647</v>
      </c>
      <c r="M23" s="26"/>
      <c r="N23" s="13">
        <v>137.05789063999998</v>
      </c>
      <c r="O23" s="12"/>
      <c r="P23" s="25">
        <f t="shared" si="1"/>
        <v>2.1609223977307557</v>
      </c>
      <c r="Q23" s="26"/>
      <c r="R23" s="28">
        <f t="shared" si="4"/>
        <v>14.071882775276059</v>
      </c>
      <c r="S23" s="26"/>
      <c r="T23" s="27">
        <f t="shared" si="2"/>
        <v>638.74714265075272</v>
      </c>
      <c r="V23" s="6"/>
    </row>
    <row r="24" spans="6:22" ht="15" customHeight="1" x14ac:dyDescent="0.2">
      <c r="F24" s="14" t="s">
        <v>16</v>
      </c>
      <c r="G24" s="14"/>
      <c r="H24" s="15">
        <v>211087</v>
      </c>
      <c r="I24" s="15"/>
      <c r="J24" s="29">
        <f t="shared" si="0"/>
        <v>5.2678956018972576</v>
      </c>
      <c r="K24" s="30"/>
      <c r="L24" s="29">
        <f t="shared" si="3"/>
        <v>45.160599603797905</v>
      </c>
      <c r="M24" s="30"/>
      <c r="N24" s="16">
        <v>135.27149050999998</v>
      </c>
      <c r="O24" s="15"/>
      <c r="P24" s="29">
        <f t="shared" si="1"/>
        <v>2.1327571309650089</v>
      </c>
      <c r="Q24" s="30"/>
      <c r="R24" s="31">
        <f t="shared" si="4"/>
        <v>16.204639906241066</v>
      </c>
      <c r="S24" s="30"/>
      <c r="T24" s="32">
        <f t="shared" si="2"/>
        <v>640.83288175017867</v>
      </c>
      <c r="V24" s="6"/>
    </row>
    <row r="25" spans="6:22" ht="15" customHeight="1" x14ac:dyDescent="0.2">
      <c r="F25" s="11" t="s">
        <v>17</v>
      </c>
      <c r="G25" s="11"/>
      <c r="H25" s="12">
        <v>187756</v>
      </c>
      <c r="I25" s="12"/>
      <c r="J25" s="25">
        <f t="shared" si="0"/>
        <v>4.6856462341585292</v>
      </c>
      <c r="K25" s="26"/>
      <c r="L25" s="25">
        <f t="shared" si="3"/>
        <v>49.846245837956431</v>
      </c>
      <c r="M25" s="26"/>
      <c r="N25" s="13">
        <v>130.30081143000001</v>
      </c>
      <c r="O25" s="12"/>
      <c r="P25" s="25">
        <f t="shared" si="1"/>
        <v>2.0543869495347629</v>
      </c>
      <c r="Q25" s="26"/>
      <c r="R25" s="28">
        <f t="shared" si="4"/>
        <v>18.259026855775829</v>
      </c>
      <c r="S25" s="26"/>
      <c r="T25" s="27">
        <f t="shared" si="2"/>
        <v>693.9901330982766</v>
      </c>
      <c r="V25" s="6"/>
    </row>
    <row r="26" spans="6:22" ht="15" customHeight="1" x14ac:dyDescent="0.2">
      <c r="F26" s="11" t="s">
        <v>18</v>
      </c>
      <c r="G26" s="11"/>
      <c r="H26" s="12">
        <v>174490</v>
      </c>
      <c r="I26" s="12"/>
      <c r="J26" s="25">
        <f t="shared" si="0"/>
        <v>4.3545794083721523</v>
      </c>
      <c r="K26" s="26"/>
      <c r="L26" s="25">
        <f t="shared" si="3"/>
        <v>54.200825246328584</v>
      </c>
      <c r="M26" s="26"/>
      <c r="N26" s="13">
        <v>125.90541959999999</v>
      </c>
      <c r="O26" s="12"/>
      <c r="P26" s="25">
        <f t="shared" si="1"/>
        <v>1.9850870310266211</v>
      </c>
      <c r="Q26" s="26"/>
      <c r="R26" s="28">
        <f t="shared" si="4"/>
        <v>20.244113886802449</v>
      </c>
      <c r="S26" s="26"/>
      <c r="T26" s="27">
        <f t="shared" si="2"/>
        <v>721.56237950598893</v>
      </c>
      <c r="V26" s="6"/>
    </row>
    <row r="27" spans="6:22" ht="15" customHeight="1" x14ac:dyDescent="0.2">
      <c r="F27" s="11" t="s">
        <v>19</v>
      </c>
      <c r="G27" s="11"/>
      <c r="H27" s="12">
        <v>159781</v>
      </c>
      <c r="I27" s="12"/>
      <c r="J27" s="25">
        <f t="shared" si="0"/>
        <v>3.9875010169586269</v>
      </c>
      <c r="K27" s="26"/>
      <c r="L27" s="25">
        <f t="shared" si="3"/>
        <v>58.188326263287209</v>
      </c>
      <c r="M27" s="26"/>
      <c r="N27" s="13">
        <v>121.17207237000001</v>
      </c>
      <c r="O27" s="12"/>
      <c r="P27" s="25">
        <f t="shared" si="1"/>
        <v>1.9104587407634215</v>
      </c>
      <c r="Q27" s="26"/>
      <c r="R27" s="28">
        <f t="shared" si="4"/>
        <v>22.154572627565869</v>
      </c>
      <c r="S27" s="26"/>
      <c r="T27" s="27">
        <f t="shared" si="2"/>
        <v>758.36346230152526</v>
      </c>
      <c r="V27" s="6"/>
    </row>
    <row r="28" spans="6:22" ht="15" customHeight="1" x14ac:dyDescent="0.2">
      <c r="F28" s="11" t="s">
        <v>20</v>
      </c>
      <c r="G28" s="11"/>
      <c r="H28" s="12">
        <v>143905</v>
      </c>
      <c r="I28" s="12"/>
      <c r="J28" s="25">
        <f t="shared" si="0"/>
        <v>3.5912989269401949</v>
      </c>
      <c r="K28" s="26"/>
      <c r="L28" s="25">
        <f t="shared" si="3"/>
        <v>61.779625190227407</v>
      </c>
      <c r="M28" s="26"/>
      <c r="N28" s="13">
        <v>116.60405055</v>
      </c>
      <c r="O28" s="12"/>
      <c r="P28" s="25">
        <f t="shared" si="1"/>
        <v>1.8384370525697178</v>
      </c>
      <c r="Q28" s="26"/>
      <c r="R28" s="28">
        <f t="shared" si="4"/>
        <v>23.993009680135586</v>
      </c>
      <c r="S28" s="26"/>
      <c r="T28" s="27">
        <f t="shared" si="2"/>
        <v>810.28491400576775</v>
      </c>
      <c r="V28" s="6"/>
    </row>
    <row r="29" spans="6:22" ht="15" customHeight="1" x14ac:dyDescent="0.2">
      <c r="F29" s="14" t="s">
        <v>21</v>
      </c>
      <c r="G29" s="14"/>
      <c r="H29" s="15">
        <v>123888</v>
      </c>
      <c r="I29" s="15"/>
      <c r="J29" s="29">
        <f t="shared" si="0"/>
        <v>3.0917538755482221</v>
      </c>
      <c r="K29" s="30"/>
      <c r="L29" s="29">
        <f t="shared" si="3"/>
        <v>64.871379065775628</v>
      </c>
      <c r="M29" s="30"/>
      <c r="N29" s="16">
        <v>110.69263418999999</v>
      </c>
      <c r="O29" s="15"/>
      <c r="P29" s="29">
        <f t="shared" si="1"/>
        <v>1.7452347425459271</v>
      </c>
      <c r="Q29" s="30"/>
      <c r="R29" s="31">
        <f t="shared" si="4"/>
        <v>25.738244422681515</v>
      </c>
      <c r="S29" s="30"/>
      <c r="T29" s="32">
        <f t="shared" si="2"/>
        <v>893.48955661565276</v>
      </c>
      <c r="V29" s="6"/>
    </row>
    <row r="30" spans="6:22" ht="15" customHeight="1" x14ac:dyDescent="0.2">
      <c r="F30" s="11" t="s">
        <v>22</v>
      </c>
      <c r="G30" s="11"/>
      <c r="H30" s="12">
        <v>127424</v>
      </c>
      <c r="I30" s="12"/>
      <c r="J30" s="25">
        <f t="shared" si="0"/>
        <v>3.1799984327606916</v>
      </c>
      <c r="K30" s="26"/>
      <c r="L30" s="25">
        <f t="shared" si="3"/>
        <v>68.051377498536326</v>
      </c>
      <c r="M30" s="26"/>
      <c r="N30" s="13">
        <v>108.27315212000001</v>
      </c>
      <c r="O30" s="12"/>
      <c r="P30" s="25">
        <f t="shared" si="1"/>
        <v>1.7070879932303131</v>
      </c>
      <c r="Q30" s="26"/>
      <c r="R30" s="28">
        <f t="shared" si="4"/>
        <v>27.445332415911828</v>
      </c>
      <c r="S30" s="26"/>
      <c r="T30" s="27">
        <f t="shared" si="2"/>
        <v>849.70768552235052</v>
      </c>
      <c r="V30" s="6"/>
    </row>
    <row r="31" spans="6:22" ht="15" customHeight="1" x14ac:dyDescent="0.2">
      <c r="F31" s="11" t="s">
        <v>23</v>
      </c>
      <c r="G31" s="11"/>
      <c r="H31" s="12">
        <v>208502</v>
      </c>
      <c r="I31" s="12"/>
      <c r="J31" s="25">
        <f t="shared" si="0"/>
        <v>5.2033842386635945</v>
      </c>
      <c r="K31" s="26"/>
      <c r="L31" s="25">
        <f t="shared" si="3"/>
        <v>73.254761737199914</v>
      </c>
      <c r="M31" s="26"/>
      <c r="N31" s="13">
        <v>204.49331402999999</v>
      </c>
      <c r="O31" s="12"/>
      <c r="P31" s="25">
        <f t="shared" si="1"/>
        <v>3.2241425897492277</v>
      </c>
      <c r="Q31" s="26"/>
      <c r="R31" s="28">
        <f t="shared" si="4"/>
        <v>30.669475005661056</v>
      </c>
      <c r="S31" s="26"/>
      <c r="T31" s="27">
        <f t="shared" si="2"/>
        <v>980.77387281656763</v>
      </c>
      <c r="V31" s="6"/>
    </row>
    <row r="32" spans="6:22" ht="15" customHeight="1" x14ac:dyDescent="0.2">
      <c r="F32" s="11" t="s">
        <v>24</v>
      </c>
      <c r="G32" s="11"/>
      <c r="H32" s="12">
        <v>186017</v>
      </c>
      <c r="I32" s="12"/>
      <c r="J32" s="25">
        <f t="shared" si="0"/>
        <v>4.6422476807104287</v>
      </c>
      <c r="K32" s="26"/>
      <c r="L32" s="25">
        <f t="shared" si="3"/>
        <v>77.89700941791034</v>
      </c>
      <c r="M32" s="26"/>
      <c r="N32" s="13">
        <v>199.11014216999999</v>
      </c>
      <c r="O32" s="12"/>
      <c r="P32" s="25">
        <f t="shared" si="1"/>
        <v>3.1392688434162825</v>
      </c>
      <c r="Q32" s="26"/>
      <c r="R32" s="28">
        <f t="shared" si="4"/>
        <v>33.808743849077338</v>
      </c>
      <c r="S32" s="26"/>
      <c r="T32" s="27">
        <f t="shared" si="2"/>
        <v>1070.3868042705774</v>
      </c>
      <c r="V32" s="6"/>
    </row>
    <row r="33" spans="6:22" ht="15" customHeight="1" x14ac:dyDescent="0.2">
      <c r="F33" s="11" t="s">
        <v>25</v>
      </c>
      <c r="G33" s="11"/>
      <c r="H33" s="12">
        <v>138455</v>
      </c>
      <c r="I33" s="12"/>
      <c r="J33" s="25">
        <f t="shared" si="0"/>
        <v>3.455288509290884</v>
      </c>
      <c r="K33" s="26"/>
      <c r="L33" s="25">
        <f t="shared" si="3"/>
        <v>81.352297927201221</v>
      </c>
      <c r="M33" s="26"/>
      <c r="N33" s="13">
        <v>178.22896942</v>
      </c>
      <c r="O33" s="12"/>
      <c r="P33" s="25">
        <f t="shared" si="1"/>
        <v>2.8100459604749393</v>
      </c>
      <c r="Q33" s="26"/>
      <c r="R33" s="28">
        <f t="shared" si="4"/>
        <v>36.618789809552275</v>
      </c>
      <c r="S33" s="26"/>
      <c r="T33" s="27">
        <f t="shared" si="2"/>
        <v>1287.2700113394244</v>
      </c>
      <c r="V33" s="6"/>
    </row>
    <row r="34" spans="6:22" ht="15" customHeight="1" x14ac:dyDescent="0.2">
      <c r="F34" s="14" t="s">
        <v>26</v>
      </c>
      <c r="G34" s="14"/>
      <c r="H34" s="15">
        <v>106670</v>
      </c>
      <c r="I34" s="15"/>
      <c r="J34" s="29">
        <f t="shared" si="0"/>
        <v>2.6620607799361427</v>
      </c>
      <c r="K34" s="30"/>
      <c r="L34" s="29">
        <f t="shared" si="3"/>
        <v>84.014358707137362</v>
      </c>
      <c r="M34" s="30"/>
      <c r="N34" s="16">
        <v>164.86002368999999</v>
      </c>
      <c r="O34" s="15"/>
      <c r="P34" s="29">
        <f t="shared" si="1"/>
        <v>2.5992645590751087</v>
      </c>
      <c r="Q34" s="30"/>
      <c r="R34" s="31">
        <f t="shared" si="4"/>
        <v>39.218054368627385</v>
      </c>
      <c r="S34" s="30"/>
      <c r="T34" s="32">
        <f t="shared" si="2"/>
        <v>1545.5144247679759</v>
      </c>
      <c r="V34" s="6"/>
    </row>
    <row r="35" spans="6:22" ht="15" customHeight="1" x14ac:dyDescent="0.2">
      <c r="F35" s="11" t="s">
        <v>27</v>
      </c>
      <c r="G35" s="11"/>
      <c r="H35" s="12">
        <v>84166</v>
      </c>
      <c r="I35" s="12"/>
      <c r="J35" s="25">
        <f t="shared" si="0"/>
        <v>2.1004500572241995</v>
      </c>
      <c r="K35" s="26"/>
      <c r="L35" s="25">
        <f t="shared" si="3"/>
        <v>86.114808764361555</v>
      </c>
      <c r="M35" s="26"/>
      <c r="N35" s="13">
        <v>152.39340133000002</v>
      </c>
      <c r="O35" s="12"/>
      <c r="P35" s="25">
        <f t="shared" si="1"/>
        <v>2.4027096335908489</v>
      </c>
      <c r="Q35" s="26"/>
      <c r="R35" s="28">
        <f t="shared" si="4"/>
        <v>41.620764002218237</v>
      </c>
      <c r="S35" s="26"/>
      <c r="T35" s="27">
        <f t="shared" si="2"/>
        <v>1810.6290108832548</v>
      </c>
      <c r="V35" s="6"/>
    </row>
    <row r="36" spans="6:22" ht="15" customHeight="1" x14ac:dyDescent="0.2">
      <c r="F36" s="11" t="s">
        <v>28</v>
      </c>
      <c r="G36" s="11"/>
      <c r="H36" s="12">
        <v>67576</v>
      </c>
      <c r="I36" s="12"/>
      <c r="J36" s="25">
        <f t="shared" si="0"/>
        <v>1.6864293546917104</v>
      </c>
      <c r="K36" s="26"/>
      <c r="L36" s="25">
        <f t="shared" si="3"/>
        <v>87.801238119053266</v>
      </c>
      <c r="M36" s="26"/>
      <c r="N36" s="13">
        <v>137.45040222</v>
      </c>
      <c r="O36" s="12"/>
      <c r="P36" s="25">
        <f t="shared" si="1"/>
        <v>2.1671109291653932</v>
      </c>
      <c r="Q36" s="26"/>
      <c r="R36" s="28">
        <f t="shared" si="4"/>
        <v>43.787874931383634</v>
      </c>
      <c r="S36" s="26"/>
      <c r="T36" s="27">
        <f t="shared" si="2"/>
        <v>2034.0121081449033</v>
      </c>
      <c r="V36" s="6"/>
    </row>
    <row r="37" spans="6:22" ht="15" customHeight="1" x14ac:dyDescent="0.2">
      <c r="F37" s="11" t="s">
        <v>29</v>
      </c>
      <c r="G37" s="11"/>
      <c r="H37" s="12">
        <v>55757</v>
      </c>
      <c r="I37" s="12"/>
      <c r="J37" s="25">
        <f t="shared" si="0"/>
        <v>1.3914739186922236</v>
      </c>
      <c r="K37" s="26"/>
      <c r="L37" s="25">
        <f t="shared" si="3"/>
        <v>89.192712037745494</v>
      </c>
      <c r="M37" s="26"/>
      <c r="N37" s="13">
        <v>124.25992393000001</v>
      </c>
      <c r="O37" s="12"/>
      <c r="P37" s="25">
        <f t="shared" si="1"/>
        <v>1.9591433335709845</v>
      </c>
      <c r="Q37" s="26"/>
      <c r="R37" s="28">
        <f t="shared" si="4"/>
        <v>45.747018264954619</v>
      </c>
      <c r="S37" s="26"/>
      <c r="T37" s="27">
        <f t="shared" si="2"/>
        <v>2228.5977353516155</v>
      </c>
      <c r="V37" s="6"/>
    </row>
    <row r="38" spans="6:22" ht="15" customHeight="1" x14ac:dyDescent="0.2">
      <c r="F38" s="11" t="s">
        <v>30</v>
      </c>
      <c r="G38" s="11"/>
      <c r="H38" s="12">
        <v>46522</v>
      </c>
      <c r="I38" s="12"/>
      <c r="J38" s="25">
        <f t="shared" si="0"/>
        <v>1.1610048898864651</v>
      </c>
      <c r="K38" s="26"/>
      <c r="L38" s="25">
        <f t="shared" si="3"/>
        <v>90.353716927631964</v>
      </c>
      <c r="M38" s="26"/>
      <c r="N38" s="13">
        <v>113.30568803</v>
      </c>
      <c r="O38" s="12"/>
      <c r="P38" s="25">
        <f t="shared" si="1"/>
        <v>1.786433439993883</v>
      </c>
      <c r="Q38" s="26"/>
      <c r="R38" s="28">
        <f t="shared" si="4"/>
        <v>47.533451704948504</v>
      </c>
      <c r="S38" s="26"/>
      <c r="T38" s="27">
        <f t="shared" si="2"/>
        <v>2435.52916964017</v>
      </c>
      <c r="V38" s="6"/>
    </row>
    <row r="39" spans="6:22" ht="15" customHeight="1" x14ac:dyDescent="0.2">
      <c r="F39" s="14" t="s">
        <v>31</v>
      </c>
      <c r="G39" s="14"/>
      <c r="H39" s="15">
        <v>39688</v>
      </c>
      <c r="I39" s="15"/>
      <c r="J39" s="29">
        <f t="shared" si="0"/>
        <v>0.99045531296621003</v>
      </c>
      <c r="K39" s="30"/>
      <c r="L39" s="29">
        <f t="shared" si="3"/>
        <v>91.344172240598169</v>
      </c>
      <c r="M39" s="30"/>
      <c r="N39" s="16">
        <v>104.92742924</v>
      </c>
      <c r="O39" s="15"/>
      <c r="P39" s="29">
        <f t="shared" si="1"/>
        <v>1.6543376738270881</v>
      </c>
      <c r="Q39" s="30"/>
      <c r="R39" s="31">
        <f t="shared" si="4"/>
        <v>49.187789378775591</v>
      </c>
      <c r="S39" s="30"/>
      <c r="T39" s="32">
        <f t="shared" si="2"/>
        <v>2643.8074289457768</v>
      </c>
      <c r="V39" s="6"/>
    </row>
    <row r="40" spans="6:22" ht="15" customHeight="1" x14ac:dyDescent="0.2">
      <c r="F40" s="11" t="s">
        <v>32</v>
      </c>
      <c r="G40" s="11"/>
      <c r="H40" s="12">
        <v>34007</v>
      </c>
      <c r="I40" s="12"/>
      <c r="J40" s="25">
        <f t="shared" si="0"/>
        <v>0.84868005009176328</v>
      </c>
      <c r="K40" s="26"/>
      <c r="L40" s="25">
        <f t="shared" si="3"/>
        <v>92.192852290689927</v>
      </c>
      <c r="M40" s="26"/>
      <c r="N40" s="13">
        <v>97.250015750000003</v>
      </c>
      <c r="O40" s="12"/>
      <c r="P40" s="25">
        <f t="shared" si="1"/>
        <v>1.5332917808127433</v>
      </c>
      <c r="Q40" s="26"/>
      <c r="R40" s="28">
        <f t="shared" si="4"/>
        <v>50.721081159588337</v>
      </c>
      <c r="S40" s="26"/>
      <c r="T40" s="27">
        <f t="shared" si="2"/>
        <v>2859.7058179198402</v>
      </c>
      <c r="V40" s="6"/>
    </row>
    <row r="41" spans="6:22" ht="15" customHeight="1" x14ac:dyDescent="0.2">
      <c r="F41" s="11" t="s">
        <v>33</v>
      </c>
      <c r="G41" s="11"/>
      <c r="H41" s="12">
        <v>55443</v>
      </c>
      <c r="I41" s="12"/>
      <c r="J41" s="25">
        <f t="shared" si="0"/>
        <v>1.3836377221524285</v>
      </c>
      <c r="K41" s="26"/>
      <c r="L41" s="25">
        <f t="shared" si="3"/>
        <v>93.576490012842356</v>
      </c>
      <c r="M41" s="26"/>
      <c r="N41" s="13">
        <v>176.19005288</v>
      </c>
      <c r="O41" s="12"/>
      <c r="P41" s="25">
        <f t="shared" si="1"/>
        <v>2.77789939526942</v>
      </c>
      <c r="Q41" s="26"/>
      <c r="R41" s="28">
        <f t="shared" si="4"/>
        <v>53.498980554857759</v>
      </c>
      <c r="S41" s="26"/>
      <c r="T41" s="27">
        <f t="shared" si="2"/>
        <v>3177.8592947712064</v>
      </c>
      <c r="V41" s="6"/>
    </row>
    <row r="42" spans="6:22" ht="15" customHeight="1" x14ac:dyDescent="0.2">
      <c r="F42" s="11" t="s">
        <v>34</v>
      </c>
      <c r="G42" s="11"/>
      <c r="H42" s="12">
        <v>42734</v>
      </c>
      <c r="I42" s="12"/>
      <c r="J42" s="25">
        <f t="shared" si="0"/>
        <v>1.0664714106102102</v>
      </c>
      <c r="K42" s="26"/>
      <c r="L42" s="25">
        <f t="shared" si="3"/>
        <v>94.642961423452562</v>
      </c>
      <c r="M42" s="26"/>
      <c r="N42" s="13">
        <v>156.38536171999999</v>
      </c>
      <c r="O42" s="12"/>
      <c r="P42" s="25">
        <f t="shared" si="1"/>
        <v>2.4656488527581937</v>
      </c>
      <c r="Q42" s="26"/>
      <c r="R42" s="28">
        <f t="shared" si="4"/>
        <v>55.964629407615952</v>
      </c>
      <c r="S42" s="26"/>
      <c r="T42" s="27">
        <f t="shared" si="2"/>
        <v>3659.5067562128515</v>
      </c>
      <c r="V42" s="6"/>
    </row>
    <row r="43" spans="6:22" ht="15" customHeight="1" x14ac:dyDescent="0.2">
      <c r="F43" s="11" t="s">
        <v>35</v>
      </c>
      <c r="G43" s="11"/>
      <c r="H43" s="12">
        <v>33054</v>
      </c>
      <c r="I43" s="12"/>
      <c r="J43" s="25">
        <f t="shared" si="0"/>
        <v>0.82489694403308567</v>
      </c>
      <c r="K43" s="26"/>
      <c r="L43" s="25">
        <f t="shared" si="3"/>
        <v>95.467858367485647</v>
      </c>
      <c r="M43" s="26"/>
      <c r="N43" s="13">
        <v>137.37662881999998</v>
      </c>
      <c r="O43" s="12"/>
      <c r="P43" s="25">
        <f t="shared" si="1"/>
        <v>2.165947781303768</v>
      </c>
      <c r="Q43" s="26"/>
      <c r="R43" s="28">
        <f t="shared" si="4"/>
        <v>58.130577188919723</v>
      </c>
      <c r="S43" s="26"/>
      <c r="T43" s="27">
        <f t="shared" si="2"/>
        <v>4156.1272106250372</v>
      </c>
      <c r="V43" s="6"/>
    </row>
    <row r="44" spans="6:22" ht="15" customHeight="1" x14ac:dyDescent="0.2">
      <c r="F44" s="14" t="s">
        <v>36</v>
      </c>
      <c r="G44" s="14"/>
      <c r="H44" s="15">
        <v>26457</v>
      </c>
      <c r="I44" s="15"/>
      <c r="J44" s="29">
        <f t="shared" si="0"/>
        <v>0.66026194857758058</v>
      </c>
      <c r="K44" s="30"/>
      <c r="L44" s="29">
        <f t="shared" si="3"/>
        <v>96.128120316063232</v>
      </c>
      <c r="M44" s="30"/>
      <c r="N44" s="16">
        <v>122.20586918000001</v>
      </c>
      <c r="O44" s="15"/>
      <c r="P44" s="29">
        <f t="shared" si="1"/>
        <v>1.9267580918697316</v>
      </c>
      <c r="Q44" s="30"/>
      <c r="R44" s="31">
        <f t="shared" si="4"/>
        <v>60.057335280789452</v>
      </c>
      <c r="S44" s="30"/>
      <c r="T44" s="32">
        <f t="shared" si="2"/>
        <v>4619.0372748232985</v>
      </c>
      <c r="V44" s="6"/>
    </row>
    <row r="45" spans="6:22" ht="15" customHeight="1" x14ac:dyDescent="0.2">
      <c r="F45" s="11" t="s">
        <v>37</v>
      </c>
      <c r="G45" s="11"/>
      <c r="H45" s="12">
        <v>21026</v>
      </c>
      <c r="I45" s="12"/>
      <c r="J45" s="25">
        <f t="shared" si="0"/>
        <v>0.52472569568704719</v>
      </c>
      <c r="K45" s="26"/>
      <c r="L45" s="25">
        <f t="shared" si="3"/>
        <v>96.652846011750285</v>
      </c>
      <c r="M45" s="26"/>
      <c r="N45" s="13">
        <v>107.11707903</v>
      </c>
      <c r="O45" s="12"/>
      <c r="P45" s="25">
        <f t="shared" si="1"/>
        <v>1.6888607739003687</v>
      </c>
      <c r="Q45" s="26"/>
      <c r="R45" s="28">
        <f t="shared" si="4"/>
        <v>61.746196054689818</v>
      </c>
      <c r="S45" s="26"/>
      <c r="T45" s="27">
        <f t="shared" si="2"/>
        <v>5094.505803766765</v>
      </c>
      <c r="V45" s="6"/>
    </row>
    <row r="46" spans="6:22" ht="15" customHeight="1" x14ac:dyDescent="0.2">
      <c r="F46" s="11" t="s">
        <v>38</v>
      </c>
      <c r="G46" s="11"/>
      <c r="H46" s="12">
        <v>16977</v>
      </c>
      <c r="I46" s="12"/>
      <c r="J46" s="25">
        <f t="shared" si="0"/>
        <v>0.42367868998758684</v>
      </c>
      <c r="K46" s="26"/>
      <c r="L46" s="25">
        <f t="shared" si="3"/>
        <v>97.076524701737867</v>
      </c>
      <c r="M46" s="26"/>
      <c r="N46" s="13">
        <v>98.318317230000005</v>
      </c>
      <c r="O46" s="12"/>
      <c r="P46" s="25">
        <f t="shared" si="1"/>
        <v>1.5501351495883837</v>
      </c>
      <c r="Q46" s="26"/>
      <c r="R46" s="28">
        <f t="shared" si="4"/>
        <v>63.296331204278204</v>
      </c>
      <c r="S46" s="26"/>
      <c r="T46" s="27">
        <f t="shared" si="2"/>
        <v>5791.2656670789893</v>
      </c>
      <c r="V46" s="6"/>
    </row>
    <row r="47" spans="6:22" ht="15" customHeight="1" x14ac:dyDescent="0.2">
      <c r="F47" s="11" t="s">
        <v>39</v>
      </c>
      <c r="G47" s="11"/>
      <c r="H47" s="12">
        <v>42622</v>
      </c>
      <c r="I47" s="12"/>
      <c r="J47" s="25">
        <f t="shared" si="0"/>
        <v>1.0636763341374169</v>
      </c>
      <c r="K47" s="26"/>
      <c r="L47" s="25">
        <f t="shared" si="3"/>
        <v>98.140201035875279</v>
      </c>
      <c r="M47" s="26"/>
      <c r="N47" s="13">
        <v>302.72613579</v>
      </c>
      <c r="O47" s="12"/>
      <c r="P47" s="25">
        <f t="shared" si="1"/>
        <v>4.7729297755307503</v>
      </c>
      <c r="Q47" s="26"/>
      <c r="R47" s="28">
        <f t="shared" si="4"/>
        <v>68.069260979808959</v>
      </c>
      <c r="S47" s="26"/>
      <c r="T47" s="27">
        <f t="shared" si="2"/>
        <v>7102.5793203040694</v>
      </c>
      <c r="V47" s="6"/>
    </row>
    <row r="48" spans="6:22" ht="15" customHeight="1" x14ac:dyDescent="0.2">
      <c r="F48" s="11" t="s">
        <v>40</v>
      </c>
      <c r="G48" s="11"/>
      <c r="H48" s="12">
        <v>22152</v>
      </c>
      <c r="I48" s="12"/>
      <c r="J48" s="25">
        <f t="shared" si="0"/>
        <v>0.55282619665459298</v>
      </c>
      <c r="K48" s="26"/>
      <c r="L48" s="25">
        <f t="shared" si="3"/>
        <v>98.693027232529872</v>
      </c>
      <c r="M48" s="26"/>
      <c r="N48" s="13">
        <v>212.23889084000001</v>
      </c>
      <c r="O48" s="12"/>
      <c r="P48" s="25">
        <f t="shared" si="1"/>
        <v>3.3462631793330591</v>
      </c>
      <c r="Q48" s="26"/>
      <c r="R48" s="28">
        <f t="shared" si="4"/>
        <v>71.415524159142024</v>
      </c>
      <c r="S48" s="26"/>
      <c r="T48" s="27">
        <f t="shared" si="2"/>
        <v>9581.0261303719763</v>
      </c>
      <c r="V48" s="6"/>
    </row>
    <row r="49" spans="6:22" ht="15" customHeight="1" x14ac:dyDescent="0.2">
      <c r="F49" s="14" t="s">
        <v>41</v>
      </c>
      <c r="G49" s="14"/>
      <c r="H49" s="15">
        <v>13162</v>
      </c>
      <c r="I49" s="15"/>
      <c r="J49" s="29">
        <f t="shared" si="0"/>
        <v>0.32847139763306937</v>
      </c>
      <c r="K49" s="30"/>
      <c r="L49" s="29">
        <f t="shared" si="3"/>
        <v>99.021498630162938</v>
      </c>
      <c r="M49" s="30"/>
      <c r="N49" s="16">
        <v>156.85621800999999</v>
      </c>
      <c r="O49" s="15"/>
      <c r="P49" s="29">
        <f t="shared" si="1"/>
        <v>2.4730726055857195</v>
      </c>
      <c r="Q49" s="30"/>
      <c r="R49" s="31">
        <f t="shared" si="4"/>
        <v>73.888596764727737</v>
      </c>
      <c r="S49" s="30"/>
      <c r="T49" s="32">
        <f t="shared" si="2"/>
        <v>11917.354354201487</v>
      </c>
      <c r="V49" s="6"/>
    </row>
    <row r="50" spans="6:22" ht="15" customHeight="1" x14ac:dyDescent="0.2">
      <c r="F50" s="11" t="s">
        <v>42</v>
      </c>
      <c r="G50" s="11"/>
      <c r="H50" s="12">
        <v>8320</v>
      </c>
      <c r="I50" s="12"/>
      <c r="J50" s="25">
        <f t="shared" si="0"/>
        <v>0.20763425226463586</v>
      </c>
      <c r="K50" s="26"/>
      <c r="L50" s="25">
        <f t="shared" si="3"/>
        <v>99.229132882427578</v>
      </c>
      <c r="M50" s="26"/>
      <c r="N50" s="13">
        <v>120.06916835</v>
      </c>
      <c r="O50" s="12"/>
      <c r="P50" s="25">
        <f t="shared" si="1"/>
        <v>1.8930698112516919</v>
      </c>
      <c r="Q50" s="26"/>
      <c r="R50" s="28">
        <f t="shared" si="4"/>
        <v>75.781666575979429</v>
      </c>
      <c r="S50" s="26"/>
      <c r="T50" s="27">
        <f t="shared" si="2"/>
        <v>14431.390426682692</v>
      </c>
      <c r="V50" s="6"/>
    </row>
    <row r="51" spans="6:22" ht="15" customHeight="1" x14ac:dyDescent="0.2">
      <c r="F51" s="17" t="s">
        <v>43</v>
      </c>
      <c r="G51" s="17"/>
      <c r="H51" s="12">
        <v>5814</v>
      </c>
      <c r="I51" s="12"/>
      <c r="J51" s="25">
        <f t="shared" si="0"/>
        <v>0.14509441618588856</v>
      </c>
      <c r="K51" s="26"/>
      <c r="L51" s="25">
        <f t="shared" si="3"/>
        <v>99.374227298613462</v>
      </c>
      <c r="M51" s="26"/>
      <c r="N51" s="13">
        <v>96.052178010000006</v>
      </c>
      <c r="O51" s="12"/>
      <c r="P51" s="25">
        <f t="shared" si="1"/>
        <v>1.514406079383031</v>
      </c>
      <c r="Q51" s="26"/>
      <c r="R51" s="28">
        <f t="shared" si="4"/>
        <v>77.296072655362465</v>
      </c>
      <c r="S51" s="26"/>
      <c r="T51" s="27">
        <f t="shared" si="2"/>
        <v>16520.842450980392</v>
      </c>
      <c r="V51" s="6"/>
    </row>
    <row r="52" spans="6:22" ht="15" customHeight="1" x14ac:dyDescent="0.2">
      <c r="F52" s="18" t="s">
        <v>44</v>
      </c>
      <c r="G52" s="18"/>
      <c r="H52" s="12">
        <v>4100</v>
      </c>
      <c r="I52" s="12"/>
      <c r="J52" s="25">
        <f t="shared" si="0"/>
        <v>0.10231976373617872</v>
      </c>
      <c r="K52" s="26"/>
      <c r="L52" s="25">
        <f t="shared" si="3"/>
        <v>99.476547062349638</v>
      </c>
      <c r="M52" s="26"/>
      <c r="N52" s="13">
        <v>78.763132730000009</v>
      </c>
      <c r="O52" s="12"/>
      <c r="P52" s="25">
        <f t="shared" si="1"/>
        <v>1.2418184523118925</v>
      </c>
      <c r="Q52" s="26"/>
      <c r="R52" s="28">
        <f t="shared" si="4"/>
        <v>78.537891107674355</v>
      </c>
      <c r="S52" s="26"/>
      <c r="T52" s="27">
        <f t="shared" si="2"/>
        <v>19210.520178048781</v>
      </c>
      <c r="V52" s="6"/>
    </row>
    <row r="53" spans="6:22" ht="15" customHeight="1" x14ac:dyDescent="0.2">
      <c r="F53" s="18" t="s">
        <v>45</v>
      </c>
      <c r="G53" s="18"/>
      <c r="H53" s="12">
        <v>10149</v>
      </c>
      <c r="I53" s="12"/>
      <c r="J53" s="25">
        <f t="shared" si="0"/>
        <v>0.25327884930694583</v>
      </c>
      <c r="K53" s="26"/>
      <c r="L53" s="25">
        <f t="shared" si="3"/>
        <v>99.72982591165659</v>
      </c>
      <c r="M53" s="26"/>
      <c r="N53" s="13">
        <v>256.35386018999998</v>
      </c>
      <c r="O53" s="12"/>
      <c r="P53" s="25">
        <f t="shared" si="1"/>
        <v>4.0418015748130722</v>
      </c>
      <c r="Q53" s="26"/>
      <c r="R53" s="28">
        <f t="shared" si="4"/>
        <v>82.579692682487433</v>
      </c>
      <c r="S53" s="26"/>
      <c r="T53" s="27">
        <f t="shared" si="2"/>
        <v>25259.026523795445</v>
      </c>
      <c r="V53" s="6"/>
    </row>
    <row r="54" spans="6:22" ht="15" customHeight="1" x14ac:dyDescent="0.2">
      <c r="F54" s="19" t="s">
        <v>46</v>
      </c>
      <c r="G54" s="19"/>
      <c r="H54" s="15">
        <v>3971</v>
      </c>
      <c r="I54" s="15"/>
      <c r="J54" s="29">
        <f t="shared" si="0"/>
        <v>9.9100434584479438E-2</v>
      </c>
      <c r="K54" s="30"/>
      <c r="L54" s="29">
        <f t="shared" si="3"/>
        <v>99.828926346241076</v>
      </c>
      <c r="M54" s="30"/>
      <c r="N54" s="16">
        <v>155.06767411000001</v>
      </c>
      <c r="O54" s="15"/>
      <c r="P54" s="29">
        <f t="shared" si="1"/>
        <v>2.4448735390833294</v>
      </c>
      <c r="Q54" s="30"/>
      <c r="R54" s="31">
        <f t="shared" si="4"/>
        <v>85.024566221570765</v>
      </c>
      <c r="S54" s="30"/>
      <c r="T54" s="32">
        <f t="shared" si="2"/>
        <v>39050.031254092173</v>
      </c>
      <c r="V54" s="6"/>
    </row>
    <row r="55" spans="6:22" ht="15" customHeight="1" x14ac:dyDescent="0.2">
      <c r="F55" s="18" t="s">
        <v>47</v>
      </c>
      <c r="G55" s="18"/>
      <c r="H55" s="12">
        <v>2044</v>
      </c>
      <c r="I55" s="12"/>
      <c r="J55" s="25">
        <f t="shared" si="0"/>
        <v>5.1010145628475445E-2</v>
      </c>
      <c r="K55" s="26"/>
      <c r="L55" s="25">
        <f t="shared" si="3"/>
        <v>99.879936491869557</v>
      </c>
      <c r="M55" s="26"/>
      <c r="N55" s="13">
        <v>109.25596359999999</v>
      </c>
      <c r="O55" s="12"/>
      <c r="P55" s="25">
        <f t="shared" si="1"/>
        <v>1.7225834844418131</v>
      </c>
      <c r="Q55" s="26"/>
      <c r="R55" s="28">
        <f t="shared" si="4"/>
        <v>86.747149706012578</v>
      </c>
      <c r="S55" s="26"/>
      <c r="T55" s="27">
        <f t="shared" si="2"/>
        <v>53452.036986301362</v>
      </c>
      <c r="V55" s="6"/>
    </row>
    <row r="56" spans="6:22" ht="15" customHeight="1" x14ac:dyDescent="0.2">
      <c r="F56" s="18" t="s">
        <v>48</v>
      </c>
      <c r="G56" s="18"/>
      <c r="H56" s="12">
        <v>4811</v>
      </c>
      <c r="I56" s="12"/>
      <c r="J56" s="25">
        <f t="shared" si="0"/>
        <v>0.12006350813042825</v>
      </c>
      <c r="K56" s="26"/>
      <c r="L56" s="25">
        <f t="shared" si="3"/>
        <v>99.999999999999986</v>
      </c>
      <c r="M56" s="26"/>
      <c r="N56" s="13">
        <v>840.57053976999998</v>
      </c>
      <c r="O56" s="12"/>
      <c r="P56" s="25">
        <f t="shared" si="1"/>
        <v>13.252850293987454</v>
      </c>
      <c r="Q56" s="26"/>
      <c r="R56" s="28">
        <f t="shared" si="4"/>
        <v>100.00000000000003</v>
      </c>
      <c r="S56" s="26"/>
      <c r="T56" s="27">
        <f t="shared" si="2"/>
        <v>174718.4659675743</v>
      </c>
      <c r="V56" s="6"/>
    </row>
    <row r="57" spans="6:22" ht="15.95" customHeight="1" x14ac:dyDescent="0.2">
      <c r="F57" s="20" t="s">
        <v>52</v>
      </c>
      <c r="G57" s="20"/>
      <c r="H57" s="21">
        <v>4007046</v>
      </c>
      <c r="I57" s="21"/>
      <c r="J57" s="33">
        <f>SUM(J10:J56)</f>
        <v>99.999999999999986</v>
      </c>
      <c r="K57" s="34"/>
      <c r="L57" s="35"/>
      <c r="M57" s="35"/>
      <c r="N57" s="36">
        <v>6342.5642116499994</v>
      </c>
      <c r="O57" s="21"/>
      <c r="P57" s="33">
        <f>SUM(P10:P56)</f>
        <v>100.00000000000003</v>
      </c>
      <c r="Q57" s="34"/>
      <c r="R57" s="35"/>
      <c r="S57" s="35"/>
      <c r="T57" s="37">
        <f t="shared" si="2"/>
        <v>1582.8528576038304</v>
      </c>
      <c r="V57" s="6"/>
    </row>
  </sheetData>
  <mergeCells count="11">
    <mergeCell ref="T5:T8"/>
    <mergeCell ref="F1:T1"/>
    <mergeCell ref="F3:T3"/>
    <mergeCell ref="H7:H8"/>
    <mergeCell ref="L7:L8"/>
    <mergeCell ref="J7:J8"/>
    <mergeCell ref="P7:P8"/>
    <mergeCell ref="R7:R8"/>
    <mergeCell ref="H5:L5"/>
    <mergeCell ref="F5:F8"/>
    <mergeCell ref="N5:R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C_IV.68</vt:lpstr>
      <vt:lpstr>C_IV.68!Área_de_impresión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2014-06-12T10:46:56Z</cp:lastPrinted>
  <dcterms:created xsi:type="dcterms:W3CDTF">1996-11-27T10:00:04Z</dcterms:created>
  <dcterms:modified xsi:type="dcterms:W3CDTF">2014-06-12T10:54:41Z</dcterms:modified>
</cp:coreProperties>
</file>