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xWindow="-15" yWindow="-15" windowWidth="12120" windowHeight="6390" tabRatio="913"/>
  </bookViews>
  <sheets>
    <sheet name="C_IV.69" sheetId="186" r:id="rId1"/>
  </sheets>
  <definedNames>
    <definedName name="_xlnm.Print_Area" localSheetId="0">C_IV.69!$F$1:$T$57</definedName>
  </definedNames>
  <calcPr calcId="145621"/>
</workbook>
</file>

<file path=xl/calcChain.xml><?xml version="1.0" encoding="utf-8"?>
<calcChain xmlns="http://schemas.openxmlformats.org/spreadsheetml/2006/main">
  <c r="J10" i="186" l="1"/>
  <c r="L10" i="186" s="1"/>
  <c r="P10" i="186"/>
  <c r="R10" i="186" s="1"/>
  <c r="R11" i="186" s="1"/>
  <c r="R12" i="186" s="1"/>
  <c r="R13" i="186" s="1"/>
  <c r="R14" i="186" s="1"/>
  <c r="R15" i="186" s="1"/>
  <c r="R16" i="186" s="1"/>
  <c r="R17" i="186" s="1"/>
  <c r="R18" i="186" s="1"/>
  <c r="R19" i="186" s="1"/>
  <c r="R20" i="186" s="1"/>
  <c r="R21" i="186" s="1"/>
  <c r="R22" i="186" s="1"/>
  <c r="R23" i="186" s="1"/>
  <c r="R24" i="186" s="1"/>
  <c r="R25" i="186" s="1"/>
  <c r="R26" i="186" s="1"/>
  <c r="R27" i="186" s="1"/>
  <c r="R28" i="186" s="1"/>
  <c r="R29" i="186" s="1"/>
  <c r="R30" i="186" s="1"/>
  <c r="R31" i="186" s="1"/>
  <c r="R32" i="186" s="1"/>
  <c r="R33" i="186" s="1"/>
  <c r="R34" i="186" s="1"/>
  <c r="R35" i="186" s="1"/>
  <c r="R36" i="186" s="1"/>
  <c r="R37" i="186" s="1"/>
  <c r="R38" i="186" s="1"/>
  <c r="R39" i="186" s="1"/>
  <c r="R40" i="186" s="1"/>
  <c r="R41" i="186" s="1"/>
  <c r="R42" i="186" s="1"/>
  <c r="R43" i="186" s="1"/>
  <c r="R44" i="186" s="1"/>
  <c r="R45" i="186" s="1"/>
  <c r="R46" i="186" s="1"/>
  <c r="R47" i="186" s="1"/>
  <c r="R48" i="186" s="1"/>
  <c r="R49" i="186" s="1"/>
  <c r="R50" i="186" s="1"/>
  <c r="R51" i="186" s="1"/>
  <c r="R52" i="186" s="1"/>
  <c r="R53" i="186" s="1"/>
  <c r="R54" i="186" s="1"/>
  <c r="R55" i="186" s="1"/>
  <c r="R56" i="186" s="1"/>
  <c r="T10" i="186"/>
  <c r="J11" i="186"/>
  <c r="P11" i="186"/>
  <c r="T11" i="186"/>
  <c r="J12" i="186"/>
  <c r="P12" i="186"/>
  <c r="T12" i="186"/>
  <c r="J13" i="186"/>
  <c r="P13" i="186"/>
  <c r="T13" i="186"/>
  <c r="J14" i="186"/>
  <c r="P14" i="186"/>
  <c r="T14" i="186"/>
  <c r="J15" i="186"/>
  <c r="P15" i="186"/>
  <c r="T15" i="186"/>
  <c r="J16" i="186"/>
  <c r="P16" i="186"/>
  <c r="T16" i="186"/>
  <c r="J17" i="186"/>
  <c r="P17" i="186"/>
  <c r="T17" i="186"/>
  <c r="J18" i="186"/>
  <c r="P18" i="186"/>
  <c r="T18" i="186"/>
  <c r="J19" i="186"/>
  <c r="P19" i="186"/>
  <c r="T19" i="186"/>
  <c r="J20" i="186"/>
  <c r="P20" i="186"/>
  <c r="T20" i="186"/>
  <c r="J21" i="186"/>
  <c r="P21" i="186"/>
  <c r="T21" i="186"/>
  <c r="J22" i="186"/>
  <c r="P22" i="186"/>
  <c r="T22" i="186"/>
  <c r="J23" i="186"/>
  <c r="P23" i="186"/>
  <c r="T23" i="186"/>
  <c r="J24" i="186"/>
  <c r="P24" i="186"/>
  <c r="T24" i="186"/>
  <c r="J25" i="186"/>
  <c r="P25" i="186"/>
  <c r="T25" i="186"/>
  <c r="J26" i="186"/>
  <c r="P26" i="186"/>
  <c r="T26" i="186"/>
  <c r="J27" i="186"/>
  <c r="P27" i="186"/>
  <c r="T27" i="186"/>
  <c r="J28" i="186"/>
  <c r="P28" i="186"/>
  <c r="T28" i="186"/>
  <c r="J29" i="186"/>
  <c r="P29" i="186"/>
  <c r="T29" i="186"/>
  <c r="J30" i="186"/>
  <c r="P30" i="186"/>
  <c r="T30" i="186"/>
  <c r="J31" i="186"/>
  <c r="P31" i="186"/>
  <c r="T31" i="186"/>
  <c r="J32" i="186"/>
  <c r="P32" i="186"/>
  <c r="T32" i="186"/>
  <c r="J33" i="186"/>
  <c r="P33" i="186"/>
  <c r="T33" i="186"/>
  <c r="J34" i="186"/>
  <c r="P34" i="186"/>
  <c r="T34" i="186"/>
  <c r="J35" i="186"/>
  <c r="P35" i="186"/>
  <c r="T35" i="186"/>
  <c r="J36" i="186"/>
  <c r="P36" i="186"/>
  <c r="T36" i="186"/>
  <c r="J37" i="186"/>
  <c r="P37" i="186"/>
  <c r="T37" i="186"/>
  <c r="J38" i="186"/>
  <c r="P38" i="186"/>
  <c r="T38" i="186"/>
  <c r="J39" i="186"/>
  <c r="P39" i="186"/>
  <c r="T39" i="186"/>
  <c r="J40" i="186"/>
  <c r="P40" i="186"/>
  <c r="T40" i="186"/>
  <c r="J41" i="186"/>
  <c r="P41" i="186"/>
  <c r="T41" i="186"/>
  <c r="J42" i="186"/>
  <c r="P42" i="186"/>
  <c r="T42" i="186"/>
  <c r="J43" i="186"/>
  <c r="P43" i="186"/>
  <c r="T43" i="186"/>
  <c r="J44" i="186"/>
  <c r="P44" i="186"/>
  <c r="T44" i="186"/>
  <c r="J45" i="186"/>
  <c r="P45" i="186"/>
  <c r="T45" i="186"/>
  <c r="J46" i="186"/>
  <c r="P46" i="186"/>
  <c r="T46" i="186"/>
  <c r="J47" i="186"/>
  <c r="P47" i="186"/>
  <c r="T47" i="186"/>
  <c r="J48" i="186"/>
  <c r="P48" i="186"/>
  <c r="T48" i="186"/>
  <c r="J49" i="186"/>
  <c r="P49" i="186"/>
  <c r="T49" i="186"/>
  <c r="J50" i="186"/>
  <c r="P50" i="186"/>
  <c r="T50" i="186"/>
  <c r="J51" i="186"/>
  <c r="P51" i="186"/>
  <c r="T51" i="186"/>
  <c r="J52" i="186"/>
  <c r="P52" i="186"/>
  <c r="T52" i="186"/>
  <c r="J53" i="186"/>
  <c r="P53" i="186"/>
  <c r="T53" i="186"/>
  <c r="J54" i="186"/>
  <c r="P54" i="186"/>
  <c r="T54" i="186"/>
  <c r="J55" i="186"/>
  <c r="P55" i="186"/>
  <c r="T55" i="186"/>
  <c r="J56" i="186"/>
  <c r="P56" i="186"/>
  <c r="T56" i="186"/>
  <c r="J57" i="186"/>
  <c r="P57" i="186"/>
  <c r="T57" i="186"/>
  <c r="L11" i="186" l="1"/>
  <c r="L12" i="186" s="1"/>
  <c r="L13" i="186" s="1"/>
  <c r="L14" i="186" s="1"/>
  <c r="L15" i="186" s="1"/>
  <c r="L16" i="186" s="1"/>
  <c r="L17" i="186" s="1"/>
  <c r="L18" i="186" s="1"/>
  <c r="L19" i="186" s="1"/>
  <c r="L20" i="186" s="1"/>
  <c r="L21" i="186" s="1"/>
  <c r="L22" i="186" s="1"/>
  <c r="L23" i="186" s="1"/>
  <c r="L24" i="186" s="1"/>
  <c r="L25" i="186" s="1"/>
  <c r="L26" i="186" s="1"/>
  <c r="L27" i="186" s="1"/>
  <c r="L28" i="186" s="1"/>
  <c r="L29" i="186" s="1"/>
  <c r="L30" i="186" s="1"/>
  <c r="L31" i="186" s="1"/>
  <c r="L32" i="186" s="1"/>
  <c r="L33" i="186" s="1"/>
  <c r="L34" i="186" s="1"/>
  <c r="L35" i="186" s="1"/>
  <c r="L36" i="186" s="1"/>
  <c r="L37" i="186" s="1"/>
  <c r="L38" i="186" s="1"/>
  <c r="L39" i="186" s="1"/>
  <c r="L40" i="186" s="1"/>
  <c r="L41" i="186" s="1"/>
  <c r="L42" i="186" s="1"/>
  <c r="L43" i="186" s="1"/>
  <c r="L44" i="186" s="1"/>
  <c r="L45" i="186" s="1"/>
  <c r="L46" i="186" s="1"/>
  <c r="L47" i="186" s="1"/>
  <c r="L48" i="186" s="1"/>
  <c r="L49" i="186" s="1"/>
  <c r="L50" i="186" s="1"/>
  <c r="L51" i="186" s="1"/>
  <c r="L52" i="186" s="1"/>
  <c r="L53" i="186" s="1"/>
  <c r="L54" i="186" s="1"/>
  <c r="L55" i="186" s="1"/>
  <c r="L56" i="186" s="1"/>
</calcChain>
</file>

<file path=xl/sharedStrings.xml><?xml version="1.0" encoding="utf-8"?>
<sst xmlns="http://schemas.openxmlformats.org/spreadsheetml/2006/main" count="61" uniqueCount="59">
  <si>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</si>
  <si>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</si>
  <si>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</si>
  <si>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</si>
  <si>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</si>
  <si>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</si>
  <si>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</si>
  <si>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</si>
  <si>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</si>
  <si>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</si>
  <si>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</si>
  <si>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</si>
  <si>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</si>
  <si>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</si>
  <si>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</si>
  <si>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</si>
  <si>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</si>
  <si>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</si>
  <si>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</si>
  <si>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</si>
  <si>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</si>
  <si>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</si>
  <si>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</si>
  <si>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</si>
  <si>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</si>
  <si>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</si>
  <si>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</si>
  <si>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</si>
  <si>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</si>
  <si>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</si>
  <si>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</si>
  <si>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</si>
  <si>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</si>
  <si>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</si>
  <si>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</si>
  <si>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</si>
  <si>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</si>
  <si>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</si>
  <si>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</si>
  <si>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</si>
  <si>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</si>
  <si>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</si>
  <si>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</si>
  <si>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</si>
  <si>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</si>
  <si>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</si>
  <si>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</si>
  <si>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</si>
  <si>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</si>
  <si>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</si>
  <si>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</si>
  <si>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</si>
  <si>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</si>
  <si>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</si>
  <si>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</si>
  <si>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</si>
  <si>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Tramos de base imponible            </t>
    </r>
    <r>
      <rPr>
        <b/>
        <sz val="10"/>
        <color indexed="9"/>
        <rFont val="Times New Roman"/>
        <family val="1"/>
      </rPr>
      <t>(euros)</t>
    </r>
  </si>
  <si>
    <r>
      <t xml:space="preserve">Media </t>
    </r>
    <r>
      <rPr>
        <b/>
        <sz val="10"/>
        <color indexed="9"/>
        <rFont val="Times New Roman"/>
        <family val="1"/>
      </rPr>
      <t>(euros)</t>
    </r>
  </si>
  <si>
    <r>
      <t>Cuadro IV.69.</t>
    </r>
    <r>
      <rPr>
        <b/>
        <sz val="14"/>
        <rFont val="Times New Roman"/>
        <family val="1"/>
      </rPr>
      <t xml:space="preserve"> Resultado de la declaración negativo (a devolver).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</si>
</sst>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0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7" fillId="2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 enableFormatConditionsCalculation="0">
    <tabColor indexed="22"/>
  </sheetPr>
  <dimension ref="E1:Y57"/>
  <sheetViews>
    <sheetView showGridLines="0" showRowColHeaders="0" tabSelected="1" zoomScale="80" workbookViewId="0">
      <selection activeCell="F1" sqref="F1:T1"/>
    </sheetView>
  </sheetViews>
  <sheetFormatPr baseColWidth="10" defaultRowHeight="12.75" x14ac:dyDescent="0.2"/>
  <cols>
    <col min="1" max="5" width="11.42578125" style="1" customWidth="1"/>
    <col min="6" max="6" width="17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8.7109375" style="1" customWidth="1"/>
    <col min="11" max="11" width="0.5703125" style="1" customWidth="1"/>
    <col min="12" max="12" width="14.2851562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8.7109375" style="1" customWidth="1"/>
    <col min="17" max="17" width="0.5703125" style="1" customWidth="1"/>
    <col min="18" max="18" width="14.28515625" style="1" customWidth="1"/>
    <col min="19" max="19" width="0.5703125" style="1" customWidth="1"/>
    <col min="20" max="20" width="10.7109375" style="1" customWidth="1"/>
    <col min="21" max="16384" width="11.42578125" style="1"/>
  </cols>
  <sheetData>
    <row r="1" spans="5:25" ht="30" customHeight="1" x14ac:dyDescent="0.2">
      <c r="E1" s="5"/>
      <c r="F1" s="42" t="s">
        <v>53</v>
      </c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5"/>
      <c r="V1" s="5"/>
      <c r="W1" s="5"/>
      <c r="X1" s="5"/>
      <c r="Y1" s="5"/>
    </row>
    <row r="2" spans="5:25" ht="14.1" customHeight="1" x14ac:dyDescent="0.2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"/>
      <c r="V2" s="5"/>
      <c r="W2" s="5"/>
      <c r="X2" s="5"/>
      <c r="Y2" s="5"/>
    </row>
    <row r="3" spans="5:25" ht="20.100000000000001" customHeight="1" x14ac:dyDescent="0.35">
      <c r="E3" s="4"/>
      <c r="F3" s="45" t="s">
        <v>58</v>
      </c>
      <c r="G3" s="45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5"/>
      <c r="V3" s="5"/>
      <c r="W3" s="5"/>
      <c r="X3" s="5"/>
      <c r="Y3" s="5"/>
    </row>
    <row r="4" spans="5:25" ht="14.1" customHeight="1" x14ac:dyDescent="0.2">
      <c r="E4" s="4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5"/>
      <c r="V4" s="5"/>
      <c r="W4" s="5"/>
      <c r="X4" s="5"/>
      <c r="Y4" s="5"/>
    </row>
    <row r="5" spans="5:25" ht="15.95" customHeight="1" x14ac:dyDescent="0.2">
      <c r="E5" s="4"/>
      <c r="F5" s="40" t="s">
        <v>56</v>
      </c>
      <c r="G5" s="7"/>
      <c r="H5" s="39" t="s">
        <v>49</v>
      </c>
      <c r="I5" s="39"/>
      <c r="J5" s="39"/>
      <c r="K5" s="39"/>
      <c r="L5" s="39"/>
      <c r="M5" s="22"/>
      <c r="N5" s="39" t="s">
        <v>0</v>
      </c>
      <c r="O5" s="39"/>
      <c r="P5" s="39"/>
      <c r="Q5" s="39"/>
      <c r="R5" s="39"/>
      <c r="S5" s="22"/>
      <c r="T5" s="44" t="s">
        <v>57</v>
      </c>
      <c r="U5" s="5"/>
      <c r="V5" s="5"/>
      <c r="W5" s="5"/>
      <c r="X5" s="5"/>
      <c r="Y5" s="5"/>
    </row>
    <row r="6" spans="5:25" s="5" customFormat="1" ht="3.95" customHeight="1" x14ac:dyDescent="0.2">
      <c r="E6" s="4"/>
      <c r="F6" s="40"/>
      <c r="G6" s="7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44"/>
    </row>
    <row r="7" spans="5:25" ht="15" customHeight="1" x14ac:dyDescent="0.2">
      <c r="E7" s="4"/>
      <c r="F7" s="40"/>
      <c r="G7" s="7"/>
      <c r="H7" s="38" t="s">
        <v>1</v>
      </c>
      <c r="I7" s="8"/>
      <c r="J7" s="38" t="s">
        <v>50</v>
      </c>
      <c r="K7" s="8"/>
      <c r="L7" s="38" t="s">
        <v>51</v>
      </c>
      <c r="M7" s="23"/>
      <c r="N7" s="10" t="s">
        <v>54</v>
      </c>
      <c r="O7" s="7"/>
      <c r="P7" s="38" t="s">
        <v>50</v>
      </c>
      <c r="Q7" s="8"/>
      <c r="R7" s="43" t="s">
        <v>51</v>
      </c>
      <c r="S7" s="24"/>
      <c r="T7" s="44"/>
      <c r="U7" s="5"/>
      <c r="V7" s="5"/>
      <c r="W7" s="5"/>
      <c r="X7" s="5"/>
      <c r="Y7" s="5"/>
    </row>
    <row r="8" spans="5:25" ht="15" customHeight="1" x14ac:dyDescent="0.25">
      <c r="E8" s="4"/>
      <c r="F8" s="40"/>
      <c r="G8" s="7"/>
      <c r="H8" s="38"/>
      <c r="I8" s="8"/>
      <c r="J8" s="38"/>
      <c r="K8" s="8"/>
      <c r="L8" s="38"/>
      <c r="M8" s="23"/>
      <c r="N8" s="9" t="s">
        <v>55</v>
      </c>
      <c r="O8" s="7"/>
      <c r="P8" s="38"/>
      <c r="Q8" s="8"/>
      <c r="R8" s="43"/>
      <c r="S8" s="24"/>
      <c r="T8" s="44"/>
      <c r="U8" s="5"/>
      <c r="V8" s="5"/>
      <c r="W8" s="5"/>
      <c r="X8" s="5"/>
      <c r="Y8" s="5"/>
    </row>
    <row r="9" spans="5:25" s="2" customFormat="1" ht="3.95" customHeight="1" x14ac:dyDescent="0.2">
      <c r="E9" s="4"/>
      <c r="F9" s="7"/>
      <c r="G9" s="7"/>
      <c r="H9" s="8"/>
      <c r="I9" s="8"/>
      <c r="J9" s="8"/>
      <c r="K9" s="8"/>
      <c r="L9" s="23"/>
      <c r="M9" s="23"/>
      <c r="N9" s="7"/>
      <c r="O9" s="7"/>
      <c r="P9" s="22"/>
      <c r="Q9" s="22"/>
      <c r="R9" s="24"/>
      <c r="S9" s="24"/>
      <c r="T9" s="7"/>
      <c r="U9" s="4"/>
      <c r="V9" s="4"/>
      <c r="W9" s="4"/>
      <c r="X9" s="4"/>
      <c r="Y9" s="4"/>
    </row>
    <row r="10" spans="5:25" ht="15" customHeight="1" x14ac:dyDescent="0.2">
      <c r="E10" s="2"/>
      <c r="F10" s="11" t="s">
        <v>2</v>
      </c>
      <c r="G10" s="11"/>
      <c r="H10" s="12">
        <v>147871</v>
      </c>
      <c r="I10" s="12"/>
      <c r="J10" s="25">
        <f t="shared" ref="J10:J56" si="0">+H10/H$57*100</f>
        <v>0.98056261778674325</v>
      </c>
      <c r="K10" s="26"/>
      <c r="L10" s="25">
        <f>+J10</f>
        <v>0.98056261778674325</v>
      </c>
      <c r="M10" s="26"/>
      <c r="N10" s="13">
        <v>24.793303170000002</v>
      </c>
      <c r="O10" s="12"/>
      <c r="P10" s="25">
        <f t="shared" ref="P10:P56" si="1">+N10/N$57*100</f>
        <v>0.22324593898718359</v>
      </c>
      <c r="Q10" s="26"/>
      <c r="R10" s="25">
        <f>+P10</f>
        <v>0.22324593898718359</v>
      </c>
      <c r="S10" s="26"/>
      <c r="T10" s="27">
        <f t="shared" ref="T10:T57" si="2">N10*1000/H10*1000</f>
        <v>167.66846217311038</v>
      </c>
      <c r="V10" s="6"/>
    </row>
    <row r="11" spans="5:25" ht="15" customHeight="1" x14ac:dyDescent="0.2">
      <c r="E11" s="2"/>
      <c r="F11" s="11" t="s">
        <v>3</v>
      </c>
      <c r="G11" s="11"/>
      <c r="H11" s="12">
        <v>1034355</v>
      </c>
      <c r="I11" s="12"/>
      <c r="J11" s="25">
        <f t="shared" si="0"/>
        <v>6.8590179718863515</v>
      </c>
      <c r="K11" s="26"/>
      <c r="L11" s="25">
        <f t="shared" ref="L11:L56" si="3">+L10+J11</f>
        <v>7.839580589673095</v>
      </c>
      <c r="M11" s="26"/>
      <c r="N11" s="13">
        <v>158.50145257</v>
      </c>
      <c r="O11" s="12"/>
      <c r="P11" s="25">
        <f t="shared" si="1"/>
        <v>1.4271920674385148</v>
      </c>
      <c r="Q11" s="26"/>
      <c r="R11" s="28">
        <f t="shared" ref="R11:R56" si="4">+R10+P11</f>
        <v>1.6504380064256985</v>
      </c>
      <c r="S11" s="26"/>
      <c r="T11" s="27">
        <f t="shared" si="2"/>
        <v>153.23699558662159</v>
      </c>
      <c r="V11" s="6"/>
    </row>
    <row r="12" spans="5:25" ht="15" customHeight="1" x14ac:dyDescent="0.2">
      <c r="E12" s="2"/>
      <c r="F12" s="11" t="s">
        <v>4</v>
      </c>
      <c r="G12" s="11"/>
      <c r="H12" s="12">
        <v>685131</v>
      </c>
      <c r="I12" s="12"/>
      <c r="J12" s="25">
        <f t="shared" si="0"/>
        <v>4.5432427378380424</v>
      </c>
      <c r="K12" s="26"/>
      <c r="L12" s="25">
        <f t="shared" si="3"/>
        <v>12.382823327511137</v>
      </c>
      <c r="M12" s="26"/>
      <c r="N12" s="13">
        <v>157.25221388</v>
      </c>
      <c r="O12" s="12"/>
      <c r="P12" s="25">
        <f t="shared" si="1"/>
        <v>1.415943567694212</v>
      </c>
      <c r="Q12" s="26"/>
      <c r="R12" s="28">
        <f t="shared" si="4"/>
        <v>3.0663815741199105</v>
      </c>
      <c r="S12" s="26"/>
      <c r="T12" s="27">
        <f t="shared" si="2"/>
        <v>229.52138186711738</v>
      </c>
      <c r="V12" s="6"/>
    </row>
    <row r="13" spans="5:25" ht="15" customHeight="1" x14ac:dyDescent="0.2">
      <c r="E13" s="2"/>
      <c r="F13" s="11" t="s">
        <v>5</v>
      </c>
      <c r="G13" s="11"/>
      <c r="H13" s="12">
        <v>815108</v>
      </c>
      <c r="I13" s="12"/>
      <c r="J13" s="25">
        <f t="shared" si="0"/>
        <v>5.4051466092669731</v>
      </c>
      <c r="K13" s="26"/>
      <c r="L13" s="25">
        <f t="shared" si="3"/>
        <v>17.787969936778111</v>
      </c>
      <c r="M13" s="26"/>
      <c r="N13" s="13">
        <v>219.69170730000002</v>
      </c>
      <c r="O13" s="12"/>
      <c r="P13" s="25">
        <f t="shared" si="1"/>
        <v>1.9781664890554391</v>
      </c>
      <c r="Q13" s="26"/>
      <c r="R13" s="28">
        <f t="shared" si="4"/>
        <v>5.0445480631753501</v>
      </c>
      <c r="S13" s="26"/>
      <c r="T13" s="27">
        <f t="shared" si="2"/>
        <v>269.52466090383115</v>
      </c>
      <c r="V13" s="6"/>
    </row>
    <row r="14" spans="5:25" ht="15" customHeight="1" x14ac:dyDescent="0.2">
      <c r="E14" s="2"/>
      <c r="F14" s="14" t="s">
        <v>6</v>
      </c>
      <c r="G14" s="14"/>
      <c r="H14" s="15">
        <v>1004118</v>
      </c>
      <c r="I14" s="15"/>
      <c r="J14" s="29">
        <f t="shared" si="0"/>
        <v>6.6585102869852033</v>
      </c>
      <c r="K14" s="30"/>
      <c r="L14" s="29">
        <f t="shared" si="3"/>
        <v>24.446480223763317</v>
      </c>
      <c r="M14" s="30"/>
      <c r="N14" s="16">
        <v>319.53248450000001</v>
      </c>
      <c r="O14" s="15"/>
      <c r="P14" s="29">
        <f t="shared" si="1"/>
        <v>2.877161185421433</v>
      </c>
      <c r="Q14" s="30"/>
      <c r="R14" s="31">
        <f t="shared" si="4"/>
        <v>7.921709248596783</v>
      </c>
      <c r="S14" s="30"/>
      <c r="T14" s="32">
        <f t="shared" si="2"/>
        <v>318.22204611410217</v>
      </c>
      <c r="V14" s="6"/>
    </row>
    <row r="15" spans="5:25" ht="15" customHeight="1" x14ac:dyDescent="0.2">
      <c r="F15" s="11" t="s">
        <v>7</v>
      </c>
      <c r="G15" s="11"/>
      <c r="H15" s="12">
        <v>855097</v>
      </c>
      <c r="I15" s="12"/>
      <c r="J15" s="25">
        <f t="shared" si="0"/>
        <v>5.6703217857564416</v>
      </c>
      <c r="K15" s="26"/>
      <c r="L15" s="25">
        <f t="shared" si="3"/>
        <v>30.116802009519759</v>
      </c>
      <c r="M15" s="26"/>
      <c r="N15" s="13">
        <v>359.2370578</v>
      </c>
      <c r="O15" s="12"/>
      <c r="P15" s="25">
        <f t="shared" si="1"/>
        <v>3.2346724330219261</v>
      </c>
      <c r="Q15" s="26"/>
      <c r="R15" s="28">
        <f t="shared" si="4"/>
        <v>11.15638168161871</v>
      </c>
      <c r="S15" s="26"/>
      <c r="T15" s="27">
        <f t="shared" si="2"/>
        <v>420.11263961866314</v>
      </c>
      <c r="V15" s="6"/>
    </row>
    <row r="16" spans="5:25" ht="15" customHeight="1" x14ac:dyDescent="0.2">
      <c r="F16" s="11" t="s">
        <v>8</v>
      </c>
      <c r="G16" s="11"/>
      <c r="H16" s="12">
        <v>799105</v>
      </c>
      <c r="I16" s="12"/>
      <c r="J16" s="25">
        <f t="shared" si="0"/>
        <v>5.2990274677690383</v>
      </c>
      <c r="K16" s="26"/>
      <c r="L16" s="25">
        <f t="shared" si="3"/>
        <v>35.415829477288796</v>
      </c>
      <c r="M16" s="26"/>
      <c r="N16" s="13">
        <v>391.89755404000005</v>
      </c>
      <c r="O16" s="12"/>
      <c r="P16" s="25">
        <f t="shared" si="1"/>
        <v>3.5287568114079702</v>
      </c>
      <c r="Q16" s="26"/>
      <c r="R16" s="28">
        <f t="shared" si="4"/>
        <v>14.685138493026679</v>
      </c>
      <c r="S16" s="26"/>
      <c r="T16" s="27">
        <f t="shared" si="2"/>
        <v>490.42060059691784</v>
      </c>
      <c r="V16" s="6"/>
    </row>
    <row r="17" spans="6:22" ht="15" customHeight="1" x14ac:dyDescent="0.2">
      <c r="F17" s="11" t="s">
        <v>9</v>
      </c>
      <c r="G17" s="11"/>
      <c r="H17" s="12">
        <v>714450</v>
      </c>
      <c r="I17" s="12"/>
      <c r="J17" s="25">
        <f t="shared" si="0"/>
        <v>4.7376629783915618</v>
      </c>
      <c r="K17" s="26"/>
      <c r="L17" s="25">
        <f t="shared" si="3"/>
        <v>40.153492455680357</v>
      </c>
      <c r="M17" s="26"/>
      <c r="N17" s="13">
        <v>418.11839533999995</v>
      </c>
      <c r="O17" s="12"/>
      <c r="P17" s="25">
        <f t="shared" si="1"/>
        <v>3.7648567089051053</v>
      </c>
      <c r="Q17" s="26"/>
      <c r="R17" s="28">
        <f t="shared" si="4"/>
        <v>18.449995201931785</v>
      </c>
      <c r="S17" s="26"/>
      <c r="T17" s="27">
        <f t="shared" si="2"/>
        <v>585.23115031142822</v>
      </c>
      <c r="V17" s="6"/>
    </row>
    <row r="18" spans="6:22" ht="15" customHeight="1" x14ac:dyDescent="0.2">
      <c r="F18" s="11" t="s">
        <v>10</v>
      </c>
      <c r="G18" s="11"/>
      <c r="H18" s="12">
        <v>737938</v>
      </c>
      <c r="I18" s="12"/>
      <c r="J18" s="25">
        <f t="shared" si="0"/>
        <v>4.89341667429255</v>
      </c>
      <c r="K18" s="26"/>
      <c r="L18" s="25">
        <f t="shared" si="3"/>
        <v>45.04690912997291</v>
      </c>
      <c r="M18" s="26"/>
      <c r="N18" s="13">
        <v>478.71192264999996</v>
      </c>
      <c r="O18" s="12"/>
      <c r="P18" s="25">
        <f t="shared" si="1"/>
        <v>4.3104580274593252</v>
      </c>
      <c r="Q18" s="26"/>
      <c r="R18" s="28">
        <f t="shared" si="4"/>
        <v>22.760453229391111</v>
      </c>
      <c r="S18" s="26"/>
      <c r="T18" s="27">
        <f t="shared" si="2"/>
        <v>648.71564094815551</v>
      </c>
      <c r="V18" s="6"/>
    </row>
    <row r="19" spans="6:22" ht="15" customHeight="1" x14ac:dyDescent="0.2">
      <c r="F19" s="14" t="s">
        <v>11</v>
      </c>
      <c r="G19" s="14"/>
      <c r="H19" s="15">
        <v>752218</v>
      </c>
      <c r="I19" s="15"/>
      <c r="J19" s="29">
        <f t="shared" si="0"/>
        <v>4.9881102530334438</v>
      </c>
      <c r="K19" s="30"/>
      <c r="L19" s="29">
        <f t="shared" si="3"/>
        <v>50.035019383006357</v>
      </c>
      <c r="M19" s="30"/>
      <c r="N19" s="16">
        <v>527.68493979000004</v>
      </c>
      <c r="O19" s="15"/>
      <c r="P19" s="29">
        <f t="shared" si="1"/>
        <v>4.7514249741178789</v>
      </c>
      <c r="Q19" s="30"/>
      <c r="R19" s="31">
        <f t="shared" si="4"/>
        <v>27.511878203508989</v>
      </c>
      <c r="S19" s="30"/>
      <c r="T19" s="32">
        <f t="shared" si="2"/>
        <v>701.50533461044552</v>
      </c>
      <c r="V19" s="6"/>
    </row>
    <row r="20" spans="6:22" ht="15" customHeight="1" x14ac:dyDescent="0.2">
      <c r="F20" s="11" t="s">
        <v>12</v>
      </c>
      <c r="G20" s="11"/>
      <c r="H20" s="12">
        <v>726937</v>
      </c>
      <c r="I20" s="12"/>
      <c r="J20" s="25">
        <f t="shared" si="0"/>
        <v>4.8204668101658994</v>
      </c>
      <c r="K20" s="26"/>
      <c r="L20" s="25">
        <f t="shared" si="3"/>
        <v>54.855486193172254</v>
      </c>
      <c r="M20" s="26"/>
      <c r="N20" s="13">
        <v>548.46150286</v>
      </c>
      <c r="O20" s="12"/>
      <c r="P20" s="25">
        <f t="shared" si="1"/>
        <v>4.9385030451471934</v>
      </c>
      <c r="Q20" s="26"/>
      <c r="R20" s="28">
        <f t="shared" si="4"/>
        <v>32.450381248656186</v>
      </c>
      <c r="S20" s="26"/>
      <c r="T20" s="27">
        <f t="shared" si="2"/>
        <v>754.48285458024566</v>
      </c>
      <c r="V20" s="6"/>
    </row>
    <row r="21" spans="6:22" ht="15" customHeight="1" x14ac:dyDescent="0.2">
      <c r="F21" s="11" t="s">
        <v>13</v>
      </c>
      <c r="G21" s="11"/>
      <c r="H21" s="12">
        <v>678458</v>
      </c>
      <c r="I21" s="12"/>
      <c r="J21" s="25">
        <f t="shared" si="0"/>
        <v>4.4989927202653535</v>
      </c>
      <c r="K21" s="26"/>
      <c r="L21" s="25">
        <f t="shared" si="3"/>
        <v>59.35447891343761</v>
      </c>
      <c r="M21" s="26"/>
      <c r="N21" s="13">
        <v>547.7195270499999</v>
      </c>
      <c r="O21" s="12"/>
      <c r="P21" s="25">
        <f t="shared" si="1"/>
        <v>4.9318220843541312</v>
      </c>
      <c r="Q21" s="26"/>
      <c r="R21" s="28">
        <f t="shared" si="4"/>
        <v>37.382203333010317</v>
      </c>
      <c r="S21" s="26"/>
      <c r="T21" s="27">
        <f t="shared" si="2"/>
        <v>807.30056547347067</v>
      </c>
      <c r="V21" s="6"/>
    </row>
    <row r="22" spans="6:22" ht="15" customHeight="1" x14ac:dyDescent="0.2">
      <c r="F22" s="11" t="s">
        <v>14</v>
      </c>
      <c r="G22" s="11"/>
      <c r="H22" s="12">
        <v>624258</v>
      </c>
      <c r="I22" s="12"/>
      <c r="J22" s="25">
        <f t="shared" si="0"/>
        <v>4.1395815180415134</v>
      </c>
      <c r="K22" s="26"/>
      <c r="L22" s="25">
        <f t="shared" si="3"/>
        <v>63.494060431479127</v>
      </c>
      <c r="M22" s="26"/>
      <c r="N22" s="13">
        <v>531.78255589000003</v>
      </c>
      <c r="O22" s="12"/>
      <c r="P22" s="25">
        <f t="shared" si="1"/>
        <v>4.7883210725353083</v>
      </c>
      <c r="Q22" s="26"/>
      <c r="R22" s="28">
        <f t="shared" si="4"/>
        <v>42.170524405545628</v>
      </c>
      <c r="S22" s="26"/>
      <c r="T22" s="27">
        <f t="shared" si="2"/>
        <v>851.86342167821647</v>
      </c>
      <c r="V22" s="6"/>
    </row>
    <row r="23" spans="6:22" ht="15" customHeight="1" x14ac:dyDescent="0.2">
      <c r="F23" s="11" t="s">
        <v>15</v>
      </c>
      <c r="G23" s="11"/>
      <c r="H23" s="12">
        <v>575108</v>
      </c>
      <c r="I23" s="12"/>
      <c r="J23" s="25">
        <f t="shared" si="0"/>
        <v>3.8136578909326255</v>
      </c>
      <c r="K23" s="26"/>
      <c r="L23" s="25">
        <f t="shared" si="3"/>
        <v>67.307718322411759</v>
      </c>
      <c r="M23" s="26"/>
      <c r="N23" s="13">
        <v>512.12493416000007</v>
      </c>
      <c r="O23" s="12"/>
      <c r="P23" s="25">
        <f t="shared" si="1"/>
        <v>4.6113182669277535</v>
      </c>
      <c r="Q23" s="26"/>
      <c r="R23" s="28">
        <f t="shared" si="4"/>
        <v>46.781842672473381</v>
      </c>
      <c r="S23" s="26"/>
      <c r="T23" s="27">
        <f t="shared" si="2"/>
        <v>890.48480313262917</v>
      </c>
      <c r="V23" s="6"/>
    </row>
    <row r="24" spans="6:22" ht="15" customHeight="1" x14ac:dyDescent="0.2">
      <c r="F24" s="14" t="s">
        <v>16</v>
      </c>
      <c r="G24" s="14"/>
      <c r="H24" s="15">
        <v>490233</v>
      </c>
      <c r="I24" s="15"/>
      <c r="J24" s="29">
        <f t="shared" si="0"/>
        <v>3.2508345368966767</v>
      </c>
      <c r="K24" s="30"/>
      <c r="L24" s="29">
        <f t="shared" si="3"/>
        <v>70.558552859308435</v>
      </c>
      <c r="M24" s="30"/>
      <c r="N24" s="16">
        <v>454.48243126</v>
      </c>
      <c r="O24" s="15"/>
      <c r="P24" s="29">
        <f t="shared" si="1"/>
        <v>4.0922888097696264</v>
      </c>
      <c r="Q24" s="30"/>
      <c r="R24" s="31">
        <f t="shared" si="4"/>
        <v>50.874131482243008</v>
      </c>
      <c r="S24" s="30"/>
      <c r="T24" s="32">
        <f t="shared" si="2"/>
        <v>927.07433253167369</v>
      </c>
      <c r="V24" s="6"/>
    </row>
    <row r="25" spans="6:22" ht="15" customHeight="1" x14ac:dyDescent="0.2">
      <c r="F25" s="11" t="s">
        <v>17</v>
      </c>
      <c r="G25" s="11"/>
      <c r="H25" s="12">
        <v>444313</v>
      </c>
      <c r="I25" s="12"/>
      <c r="J25" s="25">
        <f t="shared" si="0"/>
        <v>2.9463296954553715</v>
      </c>
      <c r="K25" s="26"/>
      <c r="L25" s="25">
        <f t="shared" si="3"/>
        <v>73.50488255476381</v>
      </c>
      <c r="M25" s="26"/>
      <c r="N25" s="13">
        <v>415.22250962999999</v>
      </c>
      <c r="O25" s="12"/>
      <c r="P25" s="25">
        <f t="shared" si="1"/>
        <v>3.7387813320141889</v>
      </c>
      <c r="Q25" s="26"/>
      <c r="R25" s="28">
        <f t="shared" si="4"/>
        <v>54.6129128142572</v>
      </c>
      <c r="S25" s="26"/>
      <c r="T25" s="27">
        <f t="shared" si="2"/>
        <v>934.52703303752082</v>
      </c>
      <c r="V25" s="6"/>
    </row>
    <row r="26" spans="6:22" ht="15" customHeight="1" x14ac:dyDescent="0.2">
      <c r="F26" s="11" t="s">
        <v>18</v>
      </c>
      <c r="G26" s="11"/>
      <c r="H26" s="12">
        <v>405332</v>
      </c>
      <c r="I26" s="12"/>
      <c r="J26" s="25">
        <f t="shared" si="0"/>
        <v>2.687838771582908</v>
      </c>
      <c r="K26" s="26"/>
      <c r="L26" s="25">
        <f t="shared" si="3"/>
        <v>76.192721326346714</v>
      </c>
      <c r="M26" s="26"/>
      <c r="N26" s="13">
        <v>386.8954627</v>
      </c>
      <c r="O26" s="12"/>
      <c r="P26" s="25">
        <f t="shared" si="1"/>
        <v>3.4837165612064895</v>
      </c>
      <c r="Q26" s="26"/>
      <c r="R26" s="28">
        <f t="shared" si="4"/>
        <v>58.096629375463692</v>
      </c>
      <c r="S26" s="26"/>
      <c r="T26" s="27">
        <f t="shared" si="2"/>
        <v>954.51497217096107</v>
      </c>
      <c r="V26" s="6"/>
    </row>
    <row r="27" spans="6:22" ht="15" customHeight="1" x14ac:dyDescent="0.2">
      <c r="F27" s="11" t="s">
        <v>19</v>
      </c>
      <c r="G27" s="11"/>
      <c r="H27" s="12">
        <v>364056</v>
      </c>
      <c r="I27" s="12"/>
      <c r="J27" s="25">
        <f t="shared" si="0"/>
        <v>2.4141292368413723</v>
      </c>
      <c r="K27" s="26"/>
      <c r="L27" s="25">
        <f t="shared" si="3"/>
        <v>78.60685056318809</v>
      </c>
      <c r="M27" s="26"/>
      <c r="N27" s="13">
        <v>355.54082679000004</v>
      </c>
      <c r="O27" s="12"/>
      <c r="P27" s="25">
        <f t="shared" si="1"/>
        <v>3.2013905198825974</v>
      </c>
      <c r="Q27" s="26"/>
      <c r="R27" s="28">
        <f t="shared" si="4"/>
        <v>61.298019895346286</v>
      </c>
      <c r="S27" s="26"/>
      <c r="T27" s="27">
        <f t="shared" si="2"/>
        <v>976.61026542619823</v>
      </c>
      <c r="V27" s="6"/>
    </row>
    <row r="28" spans="6:22" ht="15" customHeight="1" x14ac:dyDescent="0.2">
      <c r="F28" s="11" t="s">
        <v>20</v>
      </c>
      <c r="G28" s="11"/>
      <c r="H28" s="12">
        <v>331451</v>
      </c>
      <c r="I28" s="12"/>
      <c r="J28" s="25">
        <f t="shared" si="0"/>
        <v>2.1979188632526578</v>
      </c>
      <c r="K28" s="26"/>
      <c r="L28" s="25">
        <f t="shared" si="3"/>
        <v>80.804769426440743</v>
      </c>
      <c r="M28" s="26"/>
      <c r="N28" s="13">
        <v>333.93958880999998</v>
      </c>
      <c r="O28" s="12"/>
      <c r="P28" s="25">
        <f t="shared" si="1"/>
        <v>3.0068868418907981</v>
      </c>
      <c r="Q28" s="26"/>
      <c r="R28" s="28">
        <f t="shared" si="4"/>
        <v>64.30490673723709</v>
      </c>
      <c r="S28" s="26"/>
      <c r="T28" s="27">
        <f t="shared" si="2"/>
        <v>1007.5081650379693</v>
      </c>
      <c r="V28" s="6"/>
    </row>
    <row r="29" spans="6:22" ht="15" customHeight="1" x14ac:dyDescent="0.2">
      <c r="F29" s="14" t="s">
        <v>21</v>
      </c>
      <c r="G29" s="14"/>
      <c r="H29" s="15">
        <v>302118</v>
      </c>
      <c r="I29" s="15"/>
      <c r="J29" s="29">
        <f t="shared" si="0"/>
        <v>2.0034057858572356</v>
      </c>
      <c r="K29" s="30"/>
      <c r="L29" s="29">
        <f t="shared" si="3"/>
        <v>82.808175212297982</v>
      </c>
      <c r="M29" s="30"/>
      <c r="N29" s="16">
        <v>307.20319699000004</v>
      </c>
      <c r="O29" s="15"/>
      <c r="P29" s="29">
        <f t="shared" si="1"/>
        <v>2.7661447811795252</v>
      </c>
      <c r="Q29" s="30"/>
      <c r="R29" s="31">
        <f t="shared" si="4"/>
        <v>67.07105151841661</v>
      </c>
      <c r="S29" s="30"/>
      <c r="T29" s="32">
        <f t="shared" si="2"/>
        <v>1016.8318239562027</v>
      </c>
      <c r="V29" s="6"/>
    </row>
    <row r="30" spans="6:22" ht="15" customHeight="1" x14ac:dyDescent="0.2">
      <c r="F30" s="11" t="s">
        <v>22</v>
      </c>
      <c r="G30" s="11"/>
      <c r="H30" s="12">
        <v>274799</v>
      </c>
      <c r="I30" s="12"/>
      <c r="J30" s="25">
        <f t="shared" si="0"/>
        <v>1.8222479512898353</v>
      </c>
      <c r="K30" s="26"/>
      <c r="L30" s="25">
        <f t="shared" si="3"/>
        <v>84.630423163587821</v>
      </c>
      <c r="M30" s="26"/>
      <c r="N30" s="13">
        <v>294.13444443000003</v>
      </c>
      <c r="O30" s="12"/>
      <c r="P30" s="25">
        <f t="shared" si="1"/>
        <v>2.6484700237402419</v>
      </c>
      <c r="Q30" s="26"/>
      <c r="R30" s="28">
        <f t="shared" si="4"/>
        <v>69.719521542156855</v>
      </c>
      <c r="S30" s="26"/>
      <c r="T30" s="27">
        <f t="shared" si="2"/>
        <v>1070.3621353425597</v>
      </c>
      <c r="V30" s="6"/>
    </row>
    <row r="31" spans="6:22" ht="15" customHeight="1" x14ac:dyDescent="0.2">
      <c r="F31" s="11" t="s">
        <v>23</v>
      </c>
      <c r="G31" s="11"/>
      <c r="H31" s="12">
        <v>496786</v>
      </c>
      <c r="I31" s="12"/>
      <c r="J31" s="25">
        <f t="shared" si="0"/>
        <v>3.294288810110197</v>
      </c>
      <c r="K31" s="26"/>
      <c r="L31" s="25">
        <f t="shared" si="3"/>
        <v>87.924711973698024</v>
      </c>
      <c r="M31" s="26"/>
      <c r="N31" s="13">
        <v>541.90567125999996</v>
      </c>
      <c r="O31" s="12"/>
      <c r="P31" s="25">
        <f t="shared" si="1"/>
        <v>4.8794724766364688</v>
      </c>
      <c r="Q31" s="26"/>
      <c r="R31" s="28">
        <f t="shared" si="4"/>
        <v>74.59899401879332</v>
      </c>
      <c r="S31" s="26"/>
      <c r="T31" s="27">
        <f t="shared" si="2"/>
        <v>1090.82315375232</v>
      </c>
      <c r="V31" s="6"/>
    </row>
    <row r="32" spans="6:22" ht="15" customHeight="1" x14ac:dyDescent="0.2">
      <c r="F32" s="11" t="s">
        <v>24</v>
      </c>
      <c r="G32" s="11"/>
      <c r="H32" s="12">
        <v>398088</v>
      </c>
      <c r="I32" s="12"/>
      <c r="J32" s="25">
        <f t="shared" si="0"/>
        <v>2.6398023371011829</v>
      </c>
      <c r="K32" s="26"/>
      <c r="L32" s="25">
        <f t="shared" si="3"/>
        <v>90.564514310799211</v>
      </c>
      <c r="M32" s="26"/>
      <c r="N32" s="13">
        <v>454.99835624999997</v>
      </c>
      <c r="O32" s="12"/>
      <c r="P32" s="25">
        <f t="shared" si="1"/>
        <v>4.0969343448179316</v>
      </c>
      <c r="Q32" s="26"/>
      <c r="R32" s="28">
        <f t="shared" si="4"/>
        <v>78.695928363611245</v>
      </c>
      <c r="S32" s="26"/>
      <c r="T32" s="27">
        <f t="shared" si="2"/>
        <v>1142.9592357719901</v>
      </c>
      <c r="V32" s="6"/>
    </row>
    <row r="33" spans="6:22" ht="15" customHeight="1" x14ac:dyDescent="0.2">
      <c r="F33" s="11" t="s">
        <v>25</v>
      </c>
      <c r="G33" s="11"/>
      <c r="H33" s="12">
        <v>278596</v>
      </c>
      <c r="I33" s="12"/>
      <c r="J33" s="25">
        <f t="shared" si="0"/>
        <v>1.8474266290544834</v>
      </c>
      <c r="K33" s="26"/>
      <c r="L33" s="25">
        <f t="shared" si="3"/>
        <v>92.411940939853693</v>
      </c>
      <c r="M33" s="26"/>
      <c r="N33" s="13">
        <v>338.67162036000002</v>
      </c>
      <c r="O33" s="12"/>
      <c r="P33" s="25">
        <f t="shared" si="1"/>
        <v>3.049495397090292</v>
      </c>
      <c r="Q33" s="26"/>
      <c r="R33" s="28">
        <f t="shared" si="4"/>
        <v>81.745423760701541</v>
      </c>
      <c r="S33" s="26"/>
      <c r="T33" s="27">
        <f t="shared" si="2"/>
        <v>1215.637052793292</v>
      </c>
      <c r="V33" s="6"/>
    </row>
    <row r="34" spans="6:22" ht="15" customHeight="1" x14ac:dyDescent="0.2">
      <c r="F34" s="14" t="s">
        <v>26</v>
      </c>
      <c r="G34" s="14"/>
      <c r="H34" s="15">
        <v>199166</v>
      </c>
      <c r="I34" s="15"/>
      <c r="J34" s="29">
        <f t="shared" si="0"/>
        <v>1.3207101753157446</v>
      </c>
      <c r="K34" s="30"/>
      <c r="L34" s="29">
        <f t="shared" si="3"/>
        <v>93.732651115169432</v>
      </c>
      <c r="M34" s="30"/>
      <c r="N34" s="16">
        <v>259.88324569000002</v>
      </c>
      <c r="O34" s="15"/>
      <c r="P34" s="29">
        <f t="shared" si="1"/>
        <v>2.3400625085447611</v>
      </c>
      <c r="Q34" s="30"/>
      <c r="R34" s="31">
        <f t="shared" si="4"/>
        <v>84.085486269246303</v>
      </c>
      <c r="S34" s="30"/>
      <c r="T34" s="32">
        <f t="shared" si="2"/>
        <v>1304.857484158943</v>
      </c>
      <c r="V34" s="6"/>
    </row>
    <row r="35" spans="6:22" ht="15" customHeight="1" x14ac:dyDescent="0.2">
      <c r="F35" s="11" t="s">
        <v>27</v>
      </c>
      <c r="G35" s="11"/>
      <c r="H35" s="12">
        <v>148524</v>
      </c>
      <c r="I35" s="12"/>
      <c r="J35" s="25">
        <f t="shared" si="0"/>
        <v>0.98489279334121116</v>
      </c>
      <c r="K35" s="26"/>
      <c r="L35" s="25">
        <f t="shared" si="3"/>
        <v>94.717543908510649</v>
      </c>
      <c r="M35" s="26"/>
      <c r="N35" s="13">
        <v>205.46169326</v>
      </c>
      <c r="O35" s="12"/>
      <c r="P35" s="25">
        <f t="shared" si="1"/>
        <v>1.8500354036418369</v>
      </c>
      <c r="Q35" s="26"/>
      <c r="R35" s="28">
        <f t="shared" si="4"/>
        <v>85.935521672888143</v>
      </c>
      <c r="S35" s="26"/>
      <c r="T35" s="27">
        <f t="shared" si="2"/>
        <v>1383.3568531685114</v>
      </c>
      <c r="V35" s="6"/>
    </row>
    <row r="36" spans="6:22" ht="15" customHeight="1" x14ac:dyDescent="0.2">
      <c r="F36" s="11" t="s">
        <v>28</v>
      </c>
      <c r="G36" s="11"/>
      <c r="H36" s="12">
        <v>118658</v>
      </c>
      <c r="I36" s="12"/>
      <c r="J36" s="25">
        <f t="shared" si="0"/>
        <v>0.78684528475048765</v>
      </c>
      <c r="K36" s="26"/>
      <c r="L36" s="25">
        <f t="shared" si="3"/>
        <v>95.504389193261133</v>
      </c>
      <c r="M36" s="26"/>
      <c r="N36" s="13">
        <v>172.17714504</v>
      </c>
      <c r="O36" s="12"/>
      <c r="P36" s="25">
        <f t="shared" si="1"/>
        <v>1.5503318840991405</v>
      </c>
      <c r="Q36" s="26"/>
      <c r="R36" s="28">
        <f t="shared" si="4"/>
        <v>87.48585355698728</v>
      </c>
      <c r="S36" s="26"/>
      <c r="T36" s="27">
        <f t="shared" si="2"/>
        <v>1451.0369721384147</v>
      </c>
      <c r="V36" s="6"/>
    </row>
    <row r="37" spans="6:22" ht="15" customHeight="1" x14ac:dyDescent="0.2">
      <c r="F37" s="11" t="s">
        <v>29</v>
      </c>
      <c r="G37" s="11"/>
      <c r="H37" s="12">
        <v>97349</v>
      </c>
      <c r="I37" s="12"/>
      <c r="J37" s="25">
        <f t="shared" si="0"/>
        <v>0.64554098017137684</v>
      </c>
      <c r="K37" s="26"/>
      <c r="L37" s="25">
        <f t="shared" si="3"/>
        <v>96.149930173432509</v>
      </c>
      <c r="M37" s="26"/>
      <c r="N37" s="13">
        <v>146.71209777000001</v>
      </c>
      <c r="O37" s="12"/>
      <c r="P37" s="25">
        <f t="shared" si="1"/>
        <v>1.32103737057006</v>
      </c>
      <c r="Q37" s="26"/>
      <c r="R37" s="28">
        <f t="shared" si="4"/>
        <v>88.806890927557333</v>
      </c>
      <c r="S37" s="26"/>
      <c r="T37" s="27">
        <f t="shared" si="2"/>
        <v>1507.0734960811105</v>
      </c>
      <c r="V37" s="6"/>
    </row>
    <row r="38" spans="6:22" ht="15" customHeight="1" x14ac:dyDescent="0.2">
      <c r="F38" s="11" t="s">
        <v>30</v>
      </c>
      <c r="G38" s="11"/>
      <c r="H38" s="12">
        <v>80893</v>
      </c>
      <c r="I38" s="12"/>
      <c r="J38" s="25">
        <f t="shared" si="0"/>
        <v>0.53641790371758502</v>
      </c>
      <c r="K38" s="26"/>
      <c r="L38" s="25">
        <f t="shared" si="3"/>
        <v>96.6863480771501</v>
      </c>
      <c r="M38" s="26"/>
      <c r="N38" s="13">
        <v>127.93932262</v>
      </c>
      <c r="O38" s="12"/>
      <c r="P38" s="25">
        <f t="shared" si="1"/>
        <v>1.1520019747205839</v>
      </c>
      <c r="Q38" s="26"/>
      <c r="R38" s="28">
        <f t="shared" si="4"/>
        <v>89.958892902277924</v>
      </c>
      <c r="S38" s="26"/>
      <c r="T38" s="27">
        <f t="shared" si="2"/>
        <v>1581.5870671133471</v>
      </c>
      <c r="V38" s="6"/>
    </row>
    <row r="39" spans="6:22" ht="15" customHeight="1" x14ac:dyDescent="0.2">
      <c r="F39" s="14" t="s">
        <v>31</v>
      </c>
      <c r="G39" s="14"/>
      <c r="H39" s="15">
        <v>67643</v>
      </c>
      <c r="I39" s="15"/>
      <c r="J39" s="29">
        <f t="shared" si="0"/>
        <v>0.44855446405954291</v>
      </c>
      <c r="K39" s="30"/>
      <c r="L39" s="29">
        <f t="shared" si="3"/>
        <v>97.134902541209641</v>
      </c>
      <c r="M39" s="30"/>
      <c r="N39" s="16">
        <v>111.25851568</v>
      </c>
      <c r="O39" s="15"/>
      <c r="P39" s="29">
        <f t="shared" si="1"/>
        <v>1.0018032544108919</v>
      </c>
      <c r="Q39" s="30"/>
      <c r="R39" s="31">
        <f t="shared" si="4"/>
        <v>90.960696156688812</v>
      </c>
      <c r="S39" s="30"/>
      <c r="T39" s="32">
        <f t="shared" si="2"/>
        <v>1644.7897887438462</v>
      </c>
      <c r="V39" s="6"/>
    </row>
    <row r="40" spans="6:22" ht="15" customHeight="1" x14ac:dyDescent="0.2">
      <c r="F40" s="11" t="s">
        <v>32</v>
      </c>
      <c r="G40" s="11"/>
      <c r="H40" s="12">
        <v>56647</v>
      </c>
      <c r="I40" s="12"/>
      <c r="J40" s="25">
        <f t="shared" si="0"/>
        <v>0.37563775594785753</v>
      </c>
      <c r="K40" s="26"/>
      <c r="L40" s="25">
        <f t="shared" si="3"/>
        <v>97.510540297157505</v>
      </c>
      <c r="M40" s="26"/>
      <c r="N40" s="13">
        <v>104.98721478</v>
      </c>
      <c r="O40" s="12"/>
      <c r="P40" s="25">
        <f t="shared" si="1"/>
        <v>0.94533468108316665</v>
      </c>
      <c r="Q40" s="26"/>
      <c r="R40" s="28">
        <f t="shared" si="4"/>
        <v>91.906030837771979</v>
      </c>
      <c r="S40" s="26"/>
      <c r="T40" s="27">
        <f t="shared" si="2"/>
        <v>1853.3587794587536</v>
      </c>
      <c r="V40" s="6"/>
    </row>
    <row r="41" spans="6:22" ht="15" customHeight="1" x14ac:dyDescent="0.2">
      <c r="F41" s="11" t="s">
        <v>33</v>
      </c>
      <c r="G41" s="11"/>
      <c r="H41" s="12">
        <v>87942</v>
      </c>
      <c r="I41" s="12"/>
      <c r="J41" s="25">
        <f t="shared" si="0"/>
        <v>0.58316125361566351</v>
      </c>
      <c r="K41" s="26"/>
      <c r="L41" s="25">
        <f t="shared" si="3"/>
        <v>98.093701550773162</v>
      </c>
      <c r="M41" s="26"/>
      <c r="N41" s="13">
        <v>160.25506915</v>
      </c>
      <c r="O41" s="12"/>
      <c r="P41" s="25">
        <f t="shared" si="1"/>
        <v>1.4429821288652351</v>
      </c>
      <c r="Q41" s="26"/>
      <c r="R41" s="28">
        <f t="shared" si="4"/>
        <v>93.349012966637218</v>
      </c>
      <c r="S41" s="26"/>
      <c r="T41" s="27">
        <f t="shared" si="2"/>
        <v>1822.2813803415886</v>
      </c>
      <c r="V41" s="6"/>
    </row>
    <row r="42" spans="6:22" ht="15" customHeight="1" x14ac:dyDescent="0.2">
      <c r="F42" s="11" t="s">
        <v>34</v>
      </c>
      <c r="G42" s="11"/>
      <c r="H42" s="12">
        <v>65480</v>
      </c>
      <c r="I42" s="12"/>
      <c r="J42" s="25">
        <f t="shared" si="0"/>
        <v>0.43421117198555459</v>
      </c>
      <c r="K42" s="26"/>
      <c r="L42" s="25">
        <f t="shared" si="3"/>
        <v>98.527912722758714</v>
      </c>
      <c r="M42" s="26"/>
      <c r="N42" s="13">
        <v>127.63913873999999</v>
      </c>
      <c r="O42" s="12"/>
      <c r="P42" s="25">
        <f t="shared" si="1"/>
        <v>1.1492990338619207</v>
      </c>
      <c r="Q42" s="26"/>
      <c r="R42" s="28">
        <f t="shared" si="4"/>
        <v>94.498312000499141</v>
      </c>
      <c r="S42" s="26"/>
      <c r="T42" s="27">
        <f t="shared" si="2"/>
        <v>1949.2843423946242</v>
      </c>
      <c r="V42" s="6"/>
    </row>
    <row r="43" spans="6:22" ht="15" customHeight="1" x14ac:dyDescent="0.2">
      <c r="F43" s="11" t="s">
        <v>35</v>
      </c>
      <c r="G43" s="11"/>
      <c r="H43" s="12">
        <v>48215</v>
      </c>
      <c r="I43" s="12"/>
      <c r="J43" s="25">
        <f t="shared" si="0"/>
        <v>0.31972345231037747</v>
      </c>
      <c r="K43" s="26"/>
      <c r="L43" s="25">
        <f t="shared" si="3"/>
        <v>98.847636175069098</v>
      </c>
      <c r="M43" s="26"/>
      <c r="N43" s="13">
        <v>98.771856420000006</v>
      </c>
      <c r="O43" s="12"/>
      <c r="P43" s="25">
        <f t="shared" si="1"/>
        <v>0.88936983026413641</v>
      </c>
      <c r="Q43" s="26"/>
      <c r="R43" s="28">
        <f t="shared" si="4"/>
        <v>95.38768183076327</v>
      </c>
      <c r="S43" s="26"/>
      <c r="T43" s="27">
        <f t="shared" si="2"/>
        <v>2048.5711172871515</v>
      </c>
      <c r="V43" s="6"/>
    </row>
    <row r="44" spans="6:22" ht="15" customHeight="1" x14ac:dyDescent="0.2">
      <c r="F44" s="14" t="s">
        <v>36</v>
      </c>
      <c r="G44" s="14"/>
      <c r="H44" s="15">
        <v>35542</v>
      </c>
      <c r="I44" s="15"/>
      <c r="J44" s="29">
        <f t="shared" si="0"/>
        <v>0.23568621677933083</v>
      </c>
      <c r="K44" s="30"/>
      <c r="L44" s="29">
        <f t="shared" si="3"/>
        <v>99.083322391848426</v>
      </c>
      <c r="M44" s="30"/>
      <c r="N44" s="16">
        <v>77.176744040000003</v>
      </c>
      <c r="O44" s="15"/>
      <c r="P44" s="29">
        <f t="shared" si="1"/>
        <v>0.69492130891340698</v>
      </c>
      <c r="Q44" s="30"/>
      <c r="R44" s="31">
        <f t="shared" si="4"/>
        <v>96.082603139676678</v>
      </c>
      <c r="S44" s="30"/>
      <c r="T44" s="32">
        <f t="shared" si="2"/>
        <v>2171.4237814416747</v>
      </c>
      <c r="V44" s="6"/>
    </row>
    <row r="45" spans="6:22" ht="15" customHeight="1" x14ac:dyDescent="0.2">
      <c r="F45" s="11" t="s">
        <v>37</v>
      </c>
      <c r="G45" s="11"/>
      <c r="H45" s="12">
        <v>26483</v>
      </c>
      <c r="I45" s="12"/>
      <c r="J45" s="25">
        <f t="shared" si="0"/>
        <v>0.17561414886520224</v>
      </c>
      <c r="K45" s="26"/>
      <c r="L45" s="25">
        <f t="shared" si="3"/>
        <v>99.258936540713634</v>
      </c>
      <c r="M45" s="26"/>
      <c r="N45" s="13">
        <v>59.734199090000004</v>
      </c>
      <c r="O45" s="12"/>
      <c r="P45" s="25">
        <f t="shared" si="1"/>
        <v>0.53786368335262102</v>
      </c>
      <c r="Q45" s="26"/>
      <c r="R45" s="28">
        <f t="shared" si="4"/>
        <v>96.620466823029304</v>
      </c>
      <c r="S45" s="26"/>
      <c r="T45" s="27">
        <f t="shared" si="2"/>
        <v>2255.5676883283613</v>
      </c>
      <c r="V45" s="6"/>
    </row>
    <row r="46" spans="6:22" ht="15" customHeight="1" x14ac:dyDescent="0.2">
      <c r="F46" s="11" t="s">
        <v>38</v>
      </c>
      <c r="G46" s="11"/>
      <c r="H46" s="12">
        <v>19691</v>
      </c>
      <c r="I46" s="12"/>
      <c r="J46" s="25">
        <f t="shared" si="0"/>
        <v>0.13057501813634018</v>
      </c>
      <c r="K46" s="26"/>
      <c r="L46" s="25">
        <f t="shared" si="3"/>
        <v>99.389511558849975</v>
      </c>
      <c r="M46" s="26"/>
      <c r="N46" s="13">
        <v>47.01121019</v>
      </c>
      <c r="O46" s="12"/>
      <c r="P46" s="25">
        <f t="shared" si="1"/>
        <v>0.42330228004832648</v>
      </c>
      <c r="Q46" s="26"/>
      <c r="R46" s="28">
        <f t="shared" si="4"/>
        <v>97.043769103077636</v>
      </c>
      <c r="S46" s="26"/>
      <c r="T46" s="27">
        <f t="shared" si="2"/>
        <v>2387.4465588339849</v>
      </c>
      <c r="V46" s="6"/>
    </row>
    <row r="47" spans="6:22" ht="15" customHeight="1" x14ac:dyDescent="0.2">
      <c r="F47" s="11" t="s">
        <v>39</v>
      </c>
      <c r="G47" s="11"/>
      <c r="H47" s="12">
        <v>43798</v>
      </c>
      <c r="I47" s="12"/>
      <c r="J47" s="25">
        <f t="shared" si="0"/>
        <v>0.29043342869003236</v>
      </c>
      <c r="K47" s="26"/>
      <c r="L47" s="25">
        <f t="shared" si="3"/>
        <v>99.679944987540011</v>
      </c>
      <c r="M47" s="26"/>
      <c r="N47" s="13">
        <v>118.05616101000001</v>
      </c>
      <c r="O47" s="12"/>
      <c r="P47" s="25">
        <f t="shared" si="1"/>
        <v>1.0630111823821005</v>
      </c>
      <c r="Q47" s="26"/>
      <c r="R47" s="28">
        <f t="shared" si="4"/>
        <v>98.106780285459735</v>
      </c>
      <c r="S47" s="26"/>
      <c r="T47" s="27">
        <f t="shared" si="2"/>
        <v>2695.4692225672406</v>
      </c>
      <c r="V47" s="6"/>
    </row>
    <row r="48" spans="6:22" ht="15" customHeight="1" x14ac:dyDescent="0.2">
      <c r="F48" s="11" t="s">
        <v>40</v>
      </c>
      <c r="G48" s="11"/>
      <c r="H48" s="12">
        <v>19520</v>
      </c>
      <c r="I48" s="12"/>
      <c r="J48" s="25">
        <f t="shared" si="0"/>
        <v>0.12944108242452695</v>
      </c>
      <c r="K48" s="26"/>
      <c r="L48" s="25">
        <f t="shared" si="3"/>
        <v>99.809386069964532</v>
      </c>
      <c r="M48" s="26"/>
      <c r="N48" s="13">
        <v>62.902287790000003</v>
      </c>
      <c r="O48" s="12"/>
      <c r="P48" s="25">
        <f t="shared" si="1"/>
        <v>0.56639005322664315</v>
      </c>
      <c r="Q48" s="26"/>
      <c r="R48" s="28">
        <f t="shared" si="4"/>
        <v>98.673170338686376</v>
      </c>
      <c r="S48" s="26"/>
      <c r="T48" s="27">
        <f t="shared" si="2"/>
        <v>3222.4532679303279</v>
      </c>
      <c r="V48" s="6"/>
    </row>
    <row r="49" spans="6:22" ht="15" customHeight="1" x14ac:dyDescent="0.2">
      <c r="F49" s="14" t="s">
        <v>41</v>
      </c>
      <c r="G49" s="14"/>
      <c r="H49" s="15">
        <v>9920</v>
      </c>
      <c r="I49" s="15"/>
      <c r="J49" s="29">
        <f t="shared" si="0"/>
        <v>6.5781533691153041E-2</v>
      </c>
      <c r="K49" s="30"/>
      <c r="L49" s="29">
        <f t="shared" si="3"/>
        <v>99.875167603655683</v>
      </c>
      <c r="M49" s="30"/>
      <c r="N49" s="16">
        <v>34.736310060000001</v>
      </c>
      <c r="O49" s="15"/>
      <c r="P49" s="29">
        <f t="shared" si="1"/>
        <v>0.31277559521306214</v>
      </c>
      <c r="Q49" s="30"/>
      <c r="R49" s="31">
        <f t="shared" si="4"/>
        <v>98.985945933899444</v>
      </c>
      <c r="S49" s="30"/>
      <c r="T49" s="32">
        <f t="shared" si="2"/>
        <v>3501.644159274194</v>
      </c>
      <c r="V49" s="6"/>
    </row>
    <row r="50" spans="6:22" ht="15" customHeight="1" x14ac:dyDescent="0.2">
      <c r="F50" s="11" t="s">
        <v>42</v>
      </c>
      <c r="G50" s="11"/>
      <c r="H50" s="12">
        <v>5944</v>
      </c>
      <c r="I50" s="12"/>
      <c r="J50" s="25">
        <f t="shared" si="0"/>
        <v>3.9415870590747352E-2</v>
      </c>
      <c r="K50" s="26"/>
      <c r="L50" s="25">
        <f t="shared" si="3"/>
        <v>99.914583474246427</v>
      </c>
      <c r="M50" s="26"/>
      <c r="N50" s="13">
        <v>23.689270480000001</v>
      </c>
      <c r="O50" s="12"/>
      <c r="P50" s="25">
        <f t="shared" si="1"/>
        <v>0.21330491528164411</v>
      </c>
      <c r="Q50" s="26"/>
      <c r="R50" s="28">
        <f t="shared" si="4"/>
        <v>99.199250849181084</v>
      </c>
      <c r="S50" s="26"/>
      <c r="T50" s="27">
        <f t="shared" si="2"/>
        <v>3985.4088963660843</v>
      </c>
      <c r="V50" s="6"/>
    </row>
    <row r="51" spans="6:22" ht="15" customHeight="1" x14ac:dyDescent="0.2">
      <c r="F51" s="17" t="s">
        <v>43</v>
      </c>
      <c r="G51" s="17"/>
      <c r="H51" s="12">
        <v>3852</v>
      </c>
      <c r="I51" s="12"/>
      <c r="J51" s="25">
        <f t="shared" si="0"/>
        <v>2.5543393929266286E-2</v>
      </c>
      <c r="K51" s="26"/>
      <c r="L51" s="25">
        <f t="shared" si="3"/>
        <v>99.940126868175696</v>
      </c>
      <c r="M51" s="26"/>
      <c r="N51" s="13">
        <v>17.744525039999999</v>
      </c>
      <c r="O51" s="12"/>
      <c r="P51" s="25">
        <f t="shared" si="1"/>
        <v>0.15977674000411904</v>
      </c>
      <c r="Q51" s="26"/>
      <c r="R51" s="28">
        <f t="shared" si="4"/>
        <v>99.359027589185203</v>
      </c>
      <c r="S51" s="26"/>
      <c r="T51" s="27">
        <f t="shared" si="2"/>
        <v>4606.5745171339559</v>
      </c>
      <c r="V51" s="6"/>
    </row>
    <row r="52" spans="6:22" ht="15" customHeight="1" x14ac:dyDescent="0.2">
      <c r="F52" s="18" t="s">
        <v>44</v>
      </c>
      <c r="G52" s="18"/>
      <c r="H52" s="12">
        <v>2265</v>
      </c>
      <c r="I52" s="12"/>
      <c r="J52" s="25">
        <f t="shared" si="0"/>
        <v>1.501967477928041E-2</v>
      </c>
      <c r="K52" s="26"/>
      <c r="L52" s="25">
        <f t="shared" si="3"/>
        <v>99.955146542954978</v>
      </c>
      <c r="M52" s="26"/>
      <c r="N52" s="13">
        <v>10.775255099999999</v>
      </c>
      <c r="O52" s="12"/>
      <c r="P52" s="25">
        <f t="shared" si="1"/>
        <v>9.7023455331141262E-2</v>
      </c>
      <c r="Q52" s="26"/>
      <c r="R52" s="28">
        <f t="shared" si="4"/>
        <v>99.456051044516343</v>
      </c>
      <c r="S52" s="26"/>
      <c r="T52" s="27">
        <f t="shared" si="2"/>
        <v>4757.2870198675491</v>
      </c>
      <c r="V52" s="6"/>
    </row>
    <row r="53" spans="6:22" ht="15" customHeight="1" x14ac:dyDescent="0.2">
      <c r="F53" s="18" t="s">
        <v>45</v>
      </c>
      <c r="G53" s="18"/>
      <c r="H53" s="12">
        <v>4340</v>
      </c>
      <c r="I53" s="12"/>
      <c r="J53" s="25">
        <f t="shared" si="0"/>
        <v>2.877942098987946E-2</v>
      </c>
      <c r="K53" s="26"/>
      <c r="L53" s="25">
        <f t="shared" si="3"/>
        <v>99.983925963944856</v>
      </c>
      <c r="M53" s="26"/>
      <c r="N53" s="13">
        <v>31.60702118</v>
      </c>
      <c r="O53" s="12"/>
      <c r="P53" s="25">
        <f t="shared" si="1"/>
        <v>0.2845985899311253</v>
      </c>
      <c r="Q53" s="26"/>
      <c r="R53" s="28">
        <f t="shared" si="4"/>
        <v>99.740649634447465</v>
      </c>
      <c r="S53" s="26"/>
      <c r="T53" s="27">
        <f t="shared" si="2"/>
        <v>7282.7237741935478</v>
      </c>
      <c r="V53" s="6"/>
    </row>
    <row r="54" spans="6:22" ht="15" customHeight="1" x14ac:dyDescent="0.2">
      <c r="F54" s="19" t="s">
        <v>46</v>
      </c>
      <c r="G54" s="19"/>
      <c r="H54" s="15">
        <v>1169</v>
      </c>
      <c r="I54" s="15"/>
      <c r="J54" s="29">
        <f t="shared" si="0"/>
        <v>7.7518762988868862E-3</v>
      </c>
      <c r="K54" s="30"/>
      <c r="L54" s="29">
        <f t="shared" si="3"/>
        <v>99.991677840243739</v>
      </c>
      <c r="M54" s="30"/>
      <c r="N54" s="16">
        <v>9.8533394399999992</v>
      </c>
      <c r="O54" s="15"/>
      <c r="P54" s="29">
        <f t="shared" si="1"/>
        <v>8.8722265055183006E-2</v>
      </c>
      <c r="Q54" s="30"/>
      <c r="R54" s="31">
        <f t="shared" si="4"/>
        <v>99.829371899502647</v>
      </c>
      <c r="S54" s="30"/>
      <c r="T54" s="32">
        <f t="shared" si="2"/>
        <v>8428.8617964071855</v>
      </c>
      <c r="V54" s="6"/>
    </row>
    <row r="55" spans="6:22" ht="15" customHeight="1" x14ac:dyDescent="0.2">
      <c r="F55" s="18" t="s">
        <v>47</v>
      </c>
      <c r="G55" s="18"/>
      <c r="H55" s="12">
        <v>433</v>
      </c>
      <c r="I55" s="12"/>
      <c r="J55" s="25">
        <f t="shared" si="0"/>
        <v>2.8713108959948861E-3</v>
      </c>
      <c r="K55" s="26"/>
      <c r="L55" s="25">
        <f t="shared" si="3"/>
        <v>99.994549151139736</v>
      </c>
      <c r="M55" s="26"/>
      <c r="N55" s="13">
        <v>4.5807987300000006</v>
      </c>
      <c r="O55" s="12"/>
      <c r="P55" s="25">
        <f t="shared" si="1"/>
        <v>4.124681196281875E-2</v>
      </c>
      <c r="Q55" s="26"/>
      <c r="R55" s="28">
        <f t="shared" si="4"/>
        <v>99.870618711465468</v>
      </c>
      <c r="S55" s="26"/>
      <c r="T55" s="27">
        <f t="shared" si="2"/>
        <v>10579.211847575058</v>
      </c>
      <c r="V55" s="6"/>
    </row>
    <row r="56" spans="6:22" ht="15" customHeight="1" x14ac:dyDescent="0.2">
      <c r="F56" s="18" t="s">
        <v>48</v>
      </c>
      <c r="G56" s="18"/>
      <c r="H56" s="12">
        <v>822</v>
      </c>
      <c r="I56" s="12"/>
      <c r="J56" s="25">
        <f t="shared" si="0"/>
        <v>5.450848860295141E-3</v>
      </c>
      <c r="K56" s="26"/>
      <c r="L56" s="25">
        <f t="shared" si="3"/>
        <v>100.00000000000003</v>
      </c>
      <c r="M56" s="26"/>
      <c r="N56" s="13">
        <v>14.368859410000001</v>
      </c>
      <c r="O56" s="12"/>
      <c r="P56" s="25">
        <f t="shared" si="1"/>
        <v>0.12938128853446673</v>
      </c>
      <c r="Q56" s="26"/>
      <c r="R56" s="28">
        <f t="shared" si="4"/>
        <v>99.999999999999929</v>
      </c>
      <c r="S56" s="26"/>
      <c r="T56" s="27">
        <f t="shared" si="2"/>
        <v>17480.364245742094</v>
      </c>
      <c r="V56" s="6"/>
    </row>
    <row r="57" spans="6:22" ht="15.95" customHeight="1" x14ac:dyDescent="0.2">
      <c r="F57" s="20" t="s">
        <v>52</v>
      </c>
      <c r="G57" s="20"/>
      <c r="H57" s="21">
        <v>15080220</v>
      </c>
      <c r="I57" s="21"/>
      <c r="J57" s="33">
        <f>SUM(J10:J56)</f>
        <v>100.00000000000003</v>
      </c>
      <c r="K57" s="34"/>
      <c r="L57" s="35"/>
      <c r="M57" s="35"/>
      <c r="N57" s="36">
        <v>11105.824940190008</v>
      </c>
      <c r="O57" s="21"/>
      <c r="P57" s="33">
        <f>SUM(P10:P56)</f>
        <v>99.999999999999929</v>
      </c>
      <c r="Q57" s="34"/>
      <c r="R57" s="35"/>
      <c r="S57" s="35"/>
      <c r="T57" s="37">
        <f t="shared" si="2"/>
        <v>736.4497958378596</v>
      </c>
      <c r="V57" s="6"/>
    </row>
  </sheetData>
  <mergeCells count="11">
    <mergeCell ref="F1:T1"/>
    <mergeCell ref="F3:T3"/>
    <mergeCell ref="H7:H8"/>
    <mergeCell ref="L7:L8"/>
    <mergeCell ref="J7:J8"/>
    <mergeCell ref="P7:P8"/>
    <mergeCell ref="R7:R8"/>
    <mergeCell ref="H5:L5"/>
    <mergeCell ref="F5:F8"/>
    <mergeCell ref="N5:R5"/>
    <mergeCell ref="T5:T8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C_IV.69</vt:lpstr>
      <vt:lpstr>C_IV.69!Área_de_impresión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2014-06-12T10:46:56Z</cp:lastPrinted>
  <dcterms:created xsi:type="dcterms:W3CDTF">1996-11-27T10:00:04Z</dcterms:created>
  <dcterms:modified xsi:type="dcterms:W3CDTF">2014-06-12T10:55:39Z</dcterms:modified>
</cp:coreProperties>
</file>