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315" windowWidth="12120" windowHeight="6345" tabRatio="856"/>
  </bookViews>
  <sheets>
    <sheet name="C_IV.81" sheetId="36" r:id="rId1"/>
  </sheets>
  <definedNames>
    <definedName name="_xlnm.Print_Area" localSheetId="0">C_IV.81!$E$10:$S$40</definedName>
  </definedNames>
  <calcPr calcId="145621" calcMode="manual" calcOnSave="0"/>
</workbook>
</file>

<file path=xl/calcChain.xml><?xml version="1.0" encoding="utf-8"?>
<calcChain xmlns="http://schemas.openxmlformats.org/spreadsheetml/2006/main">
  <c r="S21" i="36" l="1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20" i="36"/>
  <c r="O21" i="36"/>
  <c r="O22" i="36"/>
  <c r="O23" i="36"/>
  <c r="O24" i="36"/>
  <c r="O25" i="36"/>
  <c r="O26" i="36"/>
  <c r="O27" i="36"/>
  <c r="O28" i="36"/>
  <c r="O29" i="36"/>
  <c r="O30" i="36"/>
  <c r="O31" i="36"/>
  <c r="O32" i="36"/>
  <c r="O33" i="36"/>
  <c r="O34" i="36"/>
  <c r="O35" i="36"/>
  <c r="O36" i="36"/>
  <c r="O37" i="36"/>
  <c r="O38" i="36"/>
  <c r="O39" i="36"/>
  <c r="O40" i="36"/>
  <c r="O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20" i="36"/>
  <c r="K20" i="36"/>
  <c r="K21" i="36" s="1"/>
  <c r="K22" i="36" s="1"/>
  <c r="K23" i="36" s="1"/>
  <c r="K24" i="36" s="1"/>
  <c r="K25" i="36" s="1"/>
  <c r="K26" i="36" s="1"/>
  <c r="K27" i="36" s="1"/>
  <c r="K28" i="36" s="1"/>
  <c r="K29" i="36" s="1"/>
  <c r="K30" i="36" s="1"/>
  <c r="K31" i="36" s="1"/>
  <c r="K32" i="36" s="1"/>
  <c r="K33" i="36" s="1"/>
  <c r="K34" i="36" s="1"/>
  <c r="K35" i="36" s="1"/>
  <c r="K36" i="36" s="1"/>
  <c r="K37" i="36" s="1"/>
  <c r="K38" i="36" s="1"/>
  <c r="K39" i="36" s="1"/>
  <c r="Q20" i="36"/>
  <c r="Q21" i="36" s="1"/>
  <c r="Q22" i="36" l="1"/>
  <c r="Q23" i="36" s="1"/>
  <c r="Q24" i="36" s="1"/>
  <c r="Q25" i="36" s="1"/>
  <c r="Q26" i="36" s="1"/>
  <c r="Q27" i="36" s="1"/>
  <c r="Q28" i="36" s="1"/>
  <c r="Q29" i="36" s="1"/>
  <c r="Q30" i="36" s="1"/>
  <c r="Q31" i="36" s="1"/>
  <c r="Q32" i="36" s="1"/>
  <c r="Q33" i="36" s="1"/>
  <c r="Q34" i="36" s="1"/>
  <c r="Q35" i="36" s="1"/>
  <c r="Q36" i="36" s="1"/>
  <c r="Q37" i="36" s="1"/>
  <c r="Q38" i="36" s="1"/>
  <c r="Q39" i="36" s="1"/>
</calcChain>
</file>

<file path=xl/sharedStrings.xml><?xml version="1.0" encoding="utf-8"?>
<sst xmlns="http://schemas.openxmlformats.org/spreadsheetml/2006/main" count="38" uniqueCount="36">
  <si>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</si>
  <si>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</si>
  <si>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</si>
  <si>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</si>
  <si>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</si>
  <si>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</si>
  <si>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</si>
  <si>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</si>
  <si>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</si>
  <si>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</si>
  <si>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</si>
  <si>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</si>
  <si>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</si>
  <si>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</si>
  <si>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</si>
  <si>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</si>
  <si>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</si>
  <si>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</si>
  <si>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</si>
  <si>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</si>
  <si>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</si>
  <si>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</si>
  <si>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</si>
  <si>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</si>
  <si>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</si>
  <si>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</si>
  <si>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</si>
  <si>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</si>
  <si>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</si>
  <si>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</si>
  <si>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</si>
  <si>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</si>
  <si>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</si>
  <si>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</si>
  <si>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</si>
  <si>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>Cuadro IV.81.</t>
    </r>
    <r>
      <rPr>
        <b/>
        <sz val="14"/>
        <rFont val="Times New Roman"/>
        <family val="1"/>
      </rPr>
      <t xml:space="preserve">  Total bienes y derechos no exentos.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</si>
</sst>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10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1" xfId="0" applyNumberFormat="1" applyFont="1" applyFill="1" applyBorder="1" applyAlignment="1">
      <alignment horizontal="right" vertical="center" indent="1"/>
    </xf>
    <xf numFmtId="0" fontId="10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165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right" vertical="center" indent="1"/>
    </xf>
    <xf numFmtId="166" fontId="11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166" fontId="11" fillId="0" borderId="1" xfId="0" applyNumberFormat="1" applyFont="1" applyFill="1" applyBorder="1" applyAlignment="1">
      <alignment horizontal="right" vertical="center" indent="2"/>
    </xf>
    <xf numFmtId="10" fontId="11" fillId="0" borderId="1" xfId="2" applyNumberFormat="1" applyFont="1" applyBorder="1" applyAlignment="1">
      <alignment horizontal="right" vertical="center" indent="1"/>
    </xf>
    <xf numFmtId="167" fontId="10" fillId="0" borderId="2" xfId="0" applyNumberFormat="1" applyFont="1" applyFill="1" applyBorder="1" applyAlignment="1">
      <alignment horizontal="right" vertical="center" indent="2"/>
    </xf>
    <xf numFmtId="9" fontId="10" fillId="0" borderId="2" xfId="2" applyNumberFormat="1" applyFont="1" applyFill="1" applyBorder="1" applyAlignment="1">
      <alignment horizontal="right" vertical="center" indent="1"/>
    </xf>
    <xf numFmtId="10" fontId="10" fillId="0" borderId="2" xfId="2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right" vertical="center" indent="3"/>
    </xf>
    <xf numFmtId="3" fontId="11" fillId="0" borderId="1" xfId="0" applyNumberFormat="1" applyFont="1" applyFill="1" applyBorder="1" applyAlignment="1">
      <alignment horizontal="right" vertical="center" indent="3"/>
    </xf>
    <xf numFmtId="3" fontId="10" fillId="0" borderId="2" xfId="0" applyNumberFormat="1" applyFont="1" applyFill="1" applyBorder="1" applyAlignment="1">
      <alignment horizontal="right" vertical="center" indent="3"/>
    </xf>
    <xf numFmtId="0" fontId="13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 wrapText="1"/>
    </xf>
    <xf numFmtId="0" fontId="10" fillId="5" borderId="0" xfId="0" applyFont="1" applyFill="1" applyBorder="1"/>
    <xf numFmtId="0" fontId="9" fillId="3" borderId="0" xfId="0" applyFont="1" applyFill="1" applyBorder="1" applyAlignment="1">
      <alignment horizontal="center" wrapText="1"/>
    </xf>
    <xf numFmtId="0" fontId="13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E10:S71"/>
  <sheetViews>
    <sheetView showGridLines="0" showRowColHeaders="0" tabSelected="1" zoomScale="80" workbookViewId="0">
      <selection activeCell="E10" sqref="E10:S10"/>
    </sheetView>
  </sheetViews>
  <sheetFormatPr baseColWidth="10" defaultRowHeight="12.75" x14ac:dyDescent="0.2"/>
  <cols>
    <col min="1" max="4" width="9.7109375" style="5" customWidth="1"/>
    <col min="5" max="5" width="19.7109375" style="5" customWidth="1"/>
    <col min="6" max="6" width="0.5703125" style="5" customWidth="1"/>
    <col min="7" max="7" width="14.7109375" style="5" customWidth="1"/>
    <col min="8" max="8" width="0.5703125" style="5" customWidth="1"/>
    <col min="9" max="9" width="17.7109375" style="5" customWidth="1"/>
    <col min="10" max="10" width="0.5703125" style="5" customWidth="1"/>
    <col min="11" max="11" width="17.7109375" style="5" customWidth="1"/>
    <col min="12" max="12" width="0.5703125" style="5" customWidth="1"/>
    <col min="13" max="13" width="16.7109375" style="5" customWidth="1"/>
    <col min="14" max="14" width="0.5703125" style="5" customWidth="1"/>
    <col min="15" max="15" width="16.7109375" style="5" customWidth="1"/>
    <col min="16" max="16" width="0.5703125" style="5" customWidth="1"/>
    <col min="17" max="17" width="16.7109375" style="5" customWidth="1"/>
    <col min="18" max="18" width="0.5703125" style="5" customWidth="1"/>
    <col min="19" max="19" width="22.7109375" style="5" customWidth="1"/>
    <col min="20" max="16384" width="11.42578125" style="5"/>
  </cols>
  <sheetData>
    <row r="10" spans="5:19" ht="30" customHeight="1" x14ac:dyDescent="0.2">
      <c r="E10" s="39" t="s">
        <v>6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</row>
    <row r="11" spans="5:19" ht="14.1" customHeight="1" x14ac:dyDescent="0.2"/>
    <row r="12" spans="5:19" ht="20.100000000000001" customHeight="1" x14ac:dyDescent="0.2">
      <c r="E12" s="37" t="s">
        <v>35</v>
      </c>
      <c r="F12" s="37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5:19" ht="14.1" customHeight="1" x14ac:dyDescent="0.2"/>
    <row r="14" spans="5:19" ht="15.95" customHeight="1" x14ac:dyDescent="0.25">
      <c r="E14" s="42" t="s">
        <v>9</v>
      </c>
      <c r="F14" s="8"/>
      <c r="G14" s="40" t="s">
        <v>2</v>
      </c>
      <c r="H14" s="40"/>
      <c r="I14" s="41"/>
      <c r="J14" s="41"/>
      <c r="K14" s="41"/>
      <c r="L14" s="15"/>
      <c r="M14" s="40" t="s">
        <v>3</v>
      </c>
      <c r="N14" s="40"/>
      <c r="O14" s="40"/>
      <c r="P14" s="40"/>
      <c r="Q14" s="40"/>
      <c r="R14" s="40"/>
      <c r="S14" s="40"/>
    </row>
    <row r="15" spans="5:19" s="3" customFormat="1" ht="3.95" customHeight="1" x14ac:dyDescent="0.25">
      <c r="E15" s="42"/>
      <c r="F15" s="8"/>
      <c r="G15" s="8"/>
      <c r="H15" s="8"/>
      <c r="I15" s="16"/>
      <c r="J15" s="16"/>
      <c r="K15" s="16"/>
      <c r="L15" s="16"/>
      <c r="M15" s="8"/>
      <c r="N15" s="8"/>
      <c r="O15" s="8"/>
      <c r="P15" s="8"/>
      <c r="Q15" s="8"/>
      <c r="R15" s="8"/>
      <c r="S15" s="8"/>
    </row>
    <row r="16" spans="5:19" ht="20.100000000000001" customHeight="1" x14ac:dyDescent="0.2">
      <c r="E16" s="42"/>
      <c r="F16" s="8"/>
      <c r="G16" s="36" t="s">
        <v>0</v>
      </c>
      <c r="H16" s="8"/>
      <c r="I16" s="35" t="s">
        <v>7</v>
      </c>
      <c r="J16" s="35"/>
      <c r="K16" s="35"/>
      <c r="L16" s="8"/>
      <c r="M16" s="9" t="s">
        <v>11</v>
      </c>
      <c r="N16" s="8"/>
      <c r="O16" s="35" t="s">
        <v>8</v>
      </c>
      <c r="P16" s="35"/>
      <c r="Q16" s="35"/>
      <c r="R16" s="8"/>
      <c r="S16" s="42" t="s">
        <v>13</v>
      </c>
    </row>
    <row r="17" spans="5:19" s="3" customFormat="1" ht="3.95" customHeight="1" x14ac:dyDescent="0.2">
      <c r="E17" s="43" t="s">
        <v>10</v>
      </c>
      <c r="F17" s="8"/>
      <c r="G17" s="36"/>
      <c r="H17" s="8"/>
      <c r="I17" s="8"/>
      <c r="J17" s="8"/>
      <c r="K17" s="8"/>
      <c r="L17" s="8"/>
      <c r="M17" s="43" t="s">
        <v>12</v>
      </c>
      <c r="N17" s="8"/>
      <c r="O17" s="8"/>
      <c r="P17" s="8"/>
      <c r="Q17" s="8"/>
      <c r="R17" s="8"/>
      <c r="S17" s="42"/>
    </row>
    <row r="18" spans="5:19" ht="15.95" customHeight="1" x14ac:dyDescent="0.2">
      <c r="E18" s="43"/>
      <c r="F18" s="8"/>
      <c r="G18" s="36"/>
      <c r="H18" s="8"/>
      <c r="I18" s="9" t="s">
        <v>4</v>
      </c>
      <c r="J18" s="8"/>
      <c r="K18" s="9" t="s">
        <v>5</v>
      </c>
      <c r="L18" s="8"/>
      <c r="M18" s="43"/>
      <c r="N18" s="8"/>
      <c r="O18" s="9" t="s">
        <v>4</v>
      </c>
      <c r="P18" s="8"/>
      <c r="Q18" s="9" t="s">
        <v>5</v>
      </c>
      <c r="R18" s="30"/>
      <c r="S18" s="34" t="s">
        <v>14</v>
      </c>
    </row>
    <row r="19" spans="5:19" s="3" customFormat="1" ht="3.95" customHeight="1" x14ac:dyDescent="0.2"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7"/>
    </row>
    <row r="20" spans="5:19" ht="15" customHeight="1" x14ac:dyDescent="0.2">
      <c r="E20" s="18" t="s">
        <v>15</v>
      </c>
      <c r="F20" s="18"/>
      <c r="G20" s="19">
        <v>11124</v>
      </c>
      <c r="H20" s="19"/>
      <c r="I20" s="20">
        <f>G20/$G$40*100</f>
        <v>8.5512003505346428</v>
      </c>
      <c r="J20" s="21"/>
      <c r="K20" s="20">
        <f>I20</f>
        <v>8.5512003505346428</v>
      </c>
      <c r="L20" s="21"/>
      <c r="M20" s="10">
        <v>5861.6701023699998</v>
      </c>
      <c r="N20" s="19"/>
      <c r="O20" s="20">
        <f>M20/$M$40*100</f>
        <v>2.2279562599683791</v>
      </c>
      <c r="P20" s="21"/>
      <c r="Q20" s="20">
        <f>O20</f>
        <v>2.2279562599683791</v>
      </c>
      <c r="R20" s="21"/>
      <c r="S20" s="31">
        <f>M20*1000/G20*1000</f>
        <v>526939.05990381155</v>
      </c>
    </row>
    <row r="21" spans="5:19" ht="15" customHeight="1" x14ac:dyDescent="0.2">
      <c r="E21" s="22" t="s">
        <v>16</v>
      </c>
      <c r="F21" s="22"/>
      <c r="G21" s="19">
        <v>14586</v>
      </c>
      <c r="H21" s="19"/>
      <c r="I21" s="20">
        <f t="shared" ref="I21:I40" si="0">G21/$G$40*100</f>
        <v>11.212496252507936</v>
      </c>
      <c r="J21" s="21"/>
      <c r="K21" s="20">
        <f>K20+I21</f>
        <v>19.763696603042579</v>
      </c>
      <c r="L21" s="21"/>
      <c r="M21" s="10">
        <v>11529.252025629999</v>
      </c>
      <c r="N21" s="19"/>
      <c r="O21" s="20">
        <f t="shared" ref="O21:O40" si="1">M21/$M$40*100</f>
        <v>4.3821417402643998</v>
      </c>
      <c r="P21" s="21"/>
      <c r="Q21" s="20">
        <f>Q20+O21</f>
        <v>6.6100980002327789</v>
      </c>
      <c r="R21" s="21"/>
      <c r="S21" s="31">
        <f t="shared" ref="S21:S40" si="2">M21*1000/G21*1000</f>
        <v>790432.7454840258</v>
      </c>
    </row>
    <row r="22" spans="5:19" ht="15" customHeight="1" x14ac:dyDescent="0.2">
      <c r="E22" s="22" t="s">
        <v>17</v>
      </c>
      <c r="F22" s="22"/>
      <c r="G22" s="19">
        <v>13649</v>
      </c>
      <c r="H22" s="19"/>
      <c r="I22" s="20">
        <f t="shared" si="0"/>
        <v>10.492209060090554</v>
      </c>
      <c r="J22" s="21"/>
      <c r="K22" s="20">
        <f t="shared" ref="K22:K39" si="3">K21+I22</f>
        <v>30.255905663133134</v>
      </c>
      <c r="L22" s="21"/>
      <c r="M22" s="10">
        <v>12161.673922200001</v>
      </c>
      <c r="N22" s="19"/>
      <c r="O22" s="20">
        <f t="shared" si="1"/>
        <v>4.622518339219452</v>
      </c>
      <c r="P22" s="21"/>
      <c r="Q22" s="20">
        <f t="shared" ref="Q22:Q39" si="4">Q21+O22</f>
        <v>11.232616339452232</v>
      </c>
      <c r="R22" s="21"/>
      <c r="S22" s="31">
        <f t="shared" si="2"/>
        <v>891030.39945783583</v>
      </c>
    </row>
    <row r="23" spans="5:19" ht="15" customHeight="1" x14ac:dyDescent="0.2">
      <c r="E23" s="22" t="s">
        <v>18</v>
      </c>
      <c r="F23" s="22"/>
      <c r="G23" s="19">
        <v>11630</v>
      </c>
      <c r="H23" s="19"/>
      <c r="I23" s="20">
        <f t="shared" si="0"/>
        <v>8.9401708087664407</v>
      </c>
      <c r="J23" s="21"/>
      <c r="K23" s="20">
        <f t="shared" si="3"/>
        <v>39.196076471899573</v>
      </c>
      <c r="L23" s="21"/>
      <c r="M23" s="10">
        <v>11567.716859549999</v>
      </c>
      <c r="N23" s="19"/>
      <c r="O23" s="20">
        <f t="shared" si="1"/>
        <v>4.3967618000808093</v>
      </c>
      <c r="P23" s="21"/>
      <c r="Q23" s="20">
        <f t="shared" si="4"/>
        <v>15.629378139533042</v>
      </c>
      <c r="R23" s="21"/>
      <c r="S23" s="31">
        <f t="shared" si="2"/>
        <v>994644.61389079958</v>
      </c>
    </row>
    <row r="24" spans="5:19" ht="15" customHeight="1" x14ac:dyDescent="0.2">
      <c r="E24" s="23" t="s">
        <v>19</v>
      </c>
      <c r="F24" s="23"/>
      <c r="G24" s="24">
        <v>21121</v>
      </c>
      <c r="H24" s="24"/>
      <c r="I24" s="25">
        <f t="shared" si="0"/>
        <v>16.236057407734826</v>
      </c>
      <c r="J24" s="26"/>
      <c r="K24" s="25">
        <f t="shared" si="3"/>
        <v>55.432133879634399</v>
      </c>
      <c r="L24" s="26"/>
      <c r="M24" s="11">
        <v>24696.567904830001</v>
      </c>
      <c r="N24" s="24"/>
      <c r="O24" s="25">
        <f t="shared" si="1"/>
        <v>9.386893513685326</v>
      </c>
      <c r="P24" s="26"/>
      <c r="Q24" s="25">
        <f t="shared" si="4"/>
        <v>25.016271653218368</v>
      </c>
      <c r="R24" s="26"/>
      <c r="S24" s="32">
        <f t="shared" si="2"/>
        <v>1169289.7071554377</v>
      </c>
    </row>
    <row r="25" spans="5:19" ht="15" customHeight="1" x14ac:dyDescent="0.2">
      <c r="E25" s="22" t="s">
        <v>20</v>
      </c>
      <c r="F25" s="22"/>
      <c r="G25" s="19">
        <v>13362</v>
      </c>
      <c r="H25" s="19"/>
      <c r="I25" s="20">
        <f t="shared" si="0"/>
        <v>10.271587476073703</v>
      </c>
      <c r="J25" s="21"/>
      <c r="K25" s="20">
        <f t="shared" si="3"/>
        <v>65.703721355708097</v>
      </c>
      <c r="L25" s="21"/>
      <c r="M25" s="10">
        <v>19158.364596830001</v>
      </c>
      <c r="N25" s="19"/>
      <c r="O25" s="20">
        <f t="shared" si="1"/>
        <v>7.2818834203934308</v>
      </c>
      <c r="P25" s="21"/>
      <c r="Q25" s="20">
        <f t="shared" si="4"/>
        <v>32.298155073611795</v>
      </c>
      <c r="R25" s="21"/>
      <c r="S25" s="31">
        <f t="shared" si="2"/>
        <v>1433794.6861869479</v>
      </c>
    </row>
    <row r="26" spans="5:19" ht="15" customHeight="1" x14ac:dyDescent="0.2">
      <c r="E26" s="22" t="s">
        <v>21</v>
      </c>
      <c r="F26" s="22"/>
      <c r="G26" s="19">
        <v>14892</v>
      </c>
      <c r="H26" s="19"/>
      <c r="I26" s="20">
        <f t="shared" si="0"/>
        <v>11.447723446616495</v>
      </c>
      <c r="J26" s="21"/>
      <c r="K26" s="20">
        <f t="shared" si="3"/>
        <v>77.15144480232459</v>
      </c>
      <c r="L26" s="21"/>
      <c r="M26" s="10">
        <v>26901.117327880002</v>
      </c>
      <c r="N26" s="19"/>
      <c r="O26" s="20">
        <f t="shared" si="1"/>
        <v>10.224818473929686</v>
      </c>
      <c r="P26" s="21"/>
      <c r="Q26" s="20">
        <f t="shared" si="4"/>
        <v>42.522973547541483</v>
      </c>
      <c r="R26" s="21"/>
      <c r="S26" s="31">
        <f t="shared" si="2"/>
        <v>1806414.002677948</v>
      </c>
    </row>
    <row r="27" spans="5:19" ht="15" customHeight="1" x14ac:dyDescent="0.2">
      <c r="E27" s="22" t="s">
        <v>22</v>
      </c>
      <c r="F27" s="22"/>
      <c r="G27" s="19">
        <v>9051</v>
      </c>
      <c r="H27" s="19"/>
      <c r="I27" s="20">
        <f t="shared" si="0"/>
        <v>6.9576514178972539</v>
      </c>
      <c r="J27" s="21"/>
      <c r="K27" s="20">
        <f t="shared" si="3"/>
        <v>84.109096220221844</v>
      </c>
      <c r="L27" s="21"/>
      <c r="M27" s="10">
        <v>21059.361864369999</v>
      </c>
      <c r="N27" s="19"/>
      <c r="O27" s="20">
        <f t="shared" si="1"/>
        <v>8.004431548901394</v>
      </c>
      <c r="P27" s="21"/>
      <c r="Q27" s="20">
        <f t="shared" si="4"/>
        <v>50.527405096442877</v>
      </c>
      <c r="R27" s="21"/>
      <c r="S27" s="31">
        <f t="shared" si="2"/>
        <v>2326744.2121721357</v>
      </c>
    </row>
    <row r="28" spans="5:19" ht="15" customHeight="1" x14ac:dyDescent="0.2">
      <c r="E28" s="22" t="s">
        <v>23</v>
      </c>
      <c r="F28" s="22"/>
      <c r="G28" s="19">
        <v>5422</v>
      </c>
      <c r="H28" s="19"/>
      <c r="I28" s="20">
        <f t="shared" si="0"/>
        <v>4.1679798903810523</v>
      </c>
      <c r="J28" s="21"/>
      <c r="K28" s="20">
        <f t="shared" si="3"/>
        <v>88.277076110602891</v>
      </c>
      <c r="L28" s="21"/>
      <c r="M28" s="10">
        <v>15337.81251455</v>
      </c>
      <c r="N28" s="19"/>
      <c r="O28" s="20">
        <f t="shared" si="1"/>
        <v>5.8297336440337286</v>
      </c>
      <c r="P28" s="21"/>
      <c r="Q28" s="20">
        <f t="shared" si="4"/>
        <v>56.357138740476607</v>
      </c>
      <c r="R28" s="21"/>
      <c r="S28" s="31">
        <f t="shared" si="2"/>
        <v>2828810.865833641</v>
      </c>
    </row>
    <row r="29" spans="5:19" ht="15" customHeight="1" x14ac:dyDescent="0.2">
      <c r="E29" s="23" t="s">
        <v>24</v>
      </c>
      <c r="F29" s="23"/>
      <c r="G29" s="24">
        <v>3367</v>
      </c>
      <c r="H29" s="24"/>
      <c r="I29" s="25">
        <f t="shared" si="0"/>
        <v>2.5882678515147557</v>
      </c>
      <c r="J29" s="26"/>
      <c r="K29" s="25">
        <f t="shared" si="3"/>
        <v>90.865343962117649</v>
      </c>
      <c r="L29" s="26"/>
      <c r="M29" s="11">
        <v>11358.61819089</v>
      </c>
      <c r="N29" s="24"/>
      <c r="O29" s="25">
        <f t="shared" si="1"/>
        <v>4.3172856986189165</v>
      </c>
      <c r="P29" s="26"/>
      <c r="Q29" s="25">
        <f t="shared" si="4"/>
        <v>60.674424439095525</v>
      </c>
      <c r="R29" s="26"/>
      <c r="S29" s="32">
        <f t="shared" si="2"/>
        <v>3373512.9762073061</v>
      </c>
    </row>
    <row r="30" spans="5:19" ht="15" customHeight="1" x14ac:dyDescent="0.2">
      <c r="E30" s="22" t="s">
        <v>25</v>
      </c>
      <c r="F30" s="22"/>
      <c r="G30" s="19">
        <v>2473</v>
      </c>
      <c r="H30" s="19"/>
      <c r="I30" s="20">
        <f t="shared" si="0"/>
        <v>1.9010354608838702</v>
      </c>
      <c r="J30" s="21"/>
      <c r="K30" s="20">
        <f t="shared" si="3"/>
        <v>92.766379423001524</v>
      </c>
      <c r="L30" s="21"/>
      <c r="M30" s="10">
        <v>9581.3912327500002</v>
      </c>
      <c r="N30" s="19"/>
      <c r="O30" s="20">
        <f t="shared" si="1"/>
        <v>3.6417813018137077</v>
      </c>
      <c r="P30" s="21"/>
      <c r="Q30" s="20">
        <f t="shared" si="4"/>
        <v>64.316205740909226</v>
      </c>
      <c r="R30" s="21"/>
      <c r="S30" s="31">
        <f t="shared" si="2"/>
        <v>3874400.0132430247</v>
      </c>
    </row>
    <row r="31" spans="5:19" ht="15" customHeight="1" x14ac:dyDescent="0.2">
      <c r="E31" s="22" t="s">
        <v>26</v>
      </c>
      <c r="F31" s="22"/>
      <c r="G31" s="19">
        <v>1712</v>
      </c>
      <c r="H31" s="19"/>
      <c r="I31" s="20">
        <f t="shared" si="0"/>
        <v>1.3160423408949395</v>
      </c>
      <c r="J31" s="21"/>
      <c r="K31" s="20">
        <f t="shared" si="3"/>
        <v>94.082421763896463</v>
      </c>
      <c r="L31" s="21"/>
      <c r="M31" s="10">
        <v>7518.2811888199994</v>
      </c>
      <c r="N31" s="19"/>
      <c r="O31" s="20">
        <f t="shared" si="1"/>
        <v>2.8576158921092261</v>
      </c>
      <c r="P31" s="21"/>
      <c r="Q31" s="20">
        <f t="shared" si="4"/>
        <v>67.173821633018449</v>
      </c>
      <c r="R31" s="21"/>
      <c r="S31" s="31">
        <f t="shared" si="2"/>
        <v>4391519.3859929908</v>
      </c>
    </row>
    <row r="32" spans="5:19" ht="15" customHeight="1" x14ac:dyDescent="0.2">
      <c r="E32" s="22" t="s">
        <v>27</v>
      </c>
      <c r="F32" s="22"/>
      <c r="G32" s="19">
        <v>1258</v>
      </c>
      <c r="H32" s="19"/>
      <c r="I32" s="20">
        <f t="shared" si="0"/>
        <v>0.96704513133518344</v>
      </c>
      <c r="J32" s="21"/>
      <c r="K32" s="20">
        <f t="shared" si="3"/>
        <v>95.049466895231646</v>
      </c>
      <c r="L32" s="21"/>
      <c r="M32" s="10">
        <v>6257.1868341400004</v>
      </c>
      <c r="N32" s="19"/>
      <c r="O32" s="20">
        <f t="shared" si="1"/>
        <v>2.3782878144707249</v>
      </c>
      <c r="P32" s="21"/>
      <c r="Q32" s="20">
        <f t="shared" si="4"/>
        <v>69.552109447489173</v>
      </c>
      <c r="R32" s="21"/>
      <c r="S32" s="31">
        <f t="shared" si="2"/>
        <v>4973916.4023370445</v>
      </c>
    </row>
    <row r="33" spans="5:19" ht="15" customHeight="1" x14ac:dyDescent="0.2">
      <c r="E33" s="22" t="s">
        <v>28</v>
      </c>
      <c r="F33" s="22"/>
      <c r="G33" s="19">
        <v>3181</v>
      </c>
      <c r="H33" s="19"/>
      <c r="I33" s="20">
        <f t="shared" si="0"/>
        <v>2.4452866158801418</v>
      </c>
      <c r="J33" s="21"/>
      <c r="K33" s="20">
        <f t="shared" si="3"/>
        <v>97.494753511111782</v>
      </c>
      <c r="L33" s="21"/>
      <c r="M33" s="10">
        <v>19838.084635919997</v>
      </c>
      <c r="N33" s="19"/>
      <c r="O33" s="20">
        <f t="shared" si="1"/>
        <v>7.540237522495528</v>
      </c>
      <c r="P33" s="21"/>
      <c r="Q33" s="20">
        <f t="shared" si="4"/>
        <v>77.092346969984703</v>
      </c>
      <c r="R33" s="21"/>
      <c r="S33" s="31">
        <f t="shared" si="2"/>
        <v>6236430.2533542896</v>
      </c>
    </row>
    <row r="34" spans="5:19" ht="15" customHeight="1" x14ac:dyDescent="0.2">
      <c r="E34" s="23" t="s">
        <v>29</v>
      </c>
      <c r="F34" s="23"/>
      <c r="G34" s="24">
        <v>1209</v>
      </c>
      <c r="H34" s="24"/>
      <c r="I34" s="25">
        <f t="shared" si="0"/>
        <v>0.92937803162498944</v>
      </c>
      <c r="J34" s="26"/>
      <c r="K34" s="25">
        <f t="shared" si="3"/>
        <v>98.424131542736774</v>
      </c>
      <c r="L34" s="26"/>
      <c r="M34" s="11">
        <v>10699.920306690001</v>
      </c>
      <c r="N34" s="24"/>
      <c r="O34" s="25">
        <f t="shared" si="1"/>
        <v>4.0669218861044669</v>
      </c>
      <c r="P34" s="26"/>
      <c r="Q34" s="25">
        <f t="shared" si="4"/>
        <v>81.15926885608917</v>
      </c>
      <c r="R34" s="26"/>
      <c r="S34" s="32">
        <f t="shared" si="2"/>
        <v>8850223.578734491</v>
      </c>
    </row>
    <row r="35" spans="5:19" ht="15" customHeight="1" x14ac:dyDescent="0.2">
      <c r="E35" s="22" t="s">
        <v>30</v>
      </c>
      <c r="F35" s="22"/>
      <c r="G35" s="19">
        <v>1596</v>
      </c>
      <c r="H35" s="19"/>
      <c r="I35" s="20">
        <f t="shared" si="0"/>
        <v>1.22687124770346</v>
      </c>
      <c r="J35" s="21"/>
      <c r="K35" s="20">
        <f t="shared" si="3"/>
        <v>99.651002790440231</v>
      </c>
      <c r="L35" s="21"/>
      <c r="M35" s="10">
        <v>24191.386523330002</v>
      </c>
      <c r="N35" s="19"/>
      <c r="O35" s="20">
        <f t="shared" si="1"/>
        <v>9.1948796333959315</v>
      </c>
      <c r="P35" s="21"/>
      <c r="Q35" s="20">
        <f t="shared" si="4"/>
        <v>90.354148489485098</v>
      </c>
      <c r="R35" s="21"/>
      <c r="S35" s="31">
        <f t="shared" si="2"/>
        <v>15157510.352963662</v>
      </c>
    </row>
    <row r="36" spans="5:19" ht="15" customHeight="1" x14ac:dyDescent="0.2">
      <c r="E36" s="22" t="s">
        <v>31</v>
      </c>
      <c r="F36" s="22"/>
      <c r="G36" s="19">
        <v>332</v>
      </c>
      <c r="H36" s="19"/>
      <c r="I36" s="20">
        <f t="shared" si="0"/>
        <v>0.25521381844457941</v>
      </c>
      <c r="J36" s="21"/>
      <c r="K36" s="20">
        <f t="shared" si="3"/>
        <v>99.906216608884804</v>
      </c>
      <c r="L36" s="21"/>
      <c r="M36" s="10">
        <v>12091.07472724</v>
      </c>
      <c r="N36" s="19"/>
      <c r="O36" s="20">
        <f t="shared" si="1"/>
        <v>4.5956843626201431</v>
      </c>
      <c r="P36" s="21"/>
      <c r="Q36" s="20">
        <f t="shared" si="4"/>
        <v>94.949832852105246</v>
      </c>
      <c r="R36" s="21"/>
      <c r="S36" s="31">
        <f t="shared" si="2"/>
        <v>36418899.78084337</v>
      </c>
    </row>
    <row r="37" spans="5:19" ht="15" customHeight="1" x14ac:dyDescent="0.2">
      <c r="E37" s="22" t="s">
        <v>32</v>
      </c>
      <c r="F37" s="22"/>
      <c r="G37" s="19">
        <v>60</v>
      </c>
      <c r="H37" s="19"/>
      <c r="I37" s="20">
        <f t="shared" si="0"/>
        <v>4.6122979236972179E-2</v>
      </c>
      <c r="J37" s="21"/>
      <c r="K37" s="20">
        <f t="shared" si="3"/>
        <v>99.952339588121774</v>
      </c>
      <c r="L37" s="21"/>
      <c r="M37" s="10">
        <v>3714.2567017800002</v>
      </c>
      <c r="N37" s="19"/>
      <c r="O37" s="20">
        <f t="shared" si="1"/>
        <v>1.4117480727061753</v>
      </c>
      <c r="P37" s="21"/>
      <c r="Q37" s="20">
        <f t="shared" si="4"/>
        <v>96.36158092481142</v>
      </c>
      <c r="R37" s="21"/>
      <c r="S37" s="31">
        <f t="shared" si="2"/>
        <v>61904278.363000005</v>
      </c>
    </row>
    <row r="38" spans="5:19" ht="15" customHeight="1" x14ac:dyDescent="0.2">
      <c r="E38" s="22" t="s">
        <v>33</v>
      </c>
      <c r="F38" s="22"/>
      <c r="G38" s="19">
        <v>18</v>
      </c>
      <c r="H38" s="19"/>
      <c r="I38" s="20">
        <f t="shared" si="0"/>
        <v>1.3836893771091655E-2</v>
      </c>
      <c r="J38" s="21"/>
      <c r="K38" s="20">
        <f t="shared" si="3"/>
        <v>99.966176481892859</v>
      </c>
      <c r="L38" s="21"/>
      <c r="M38" s="10">
        <v>1606.2938222299999</v>
      </c>
      <c r="N38" s="19"/>
      <c r="O38" s="20">
        <f t="shared" si="1"/>
        <v>0.6105345940807716</v>
      </c>
      <c r="P38" s="21"/>
      <c r="Q38" s="20">
        <f t="shared" si="4"/>
        <v>96.972115518892195</v>
      </c>
      <c r="R38" s="21"/>
      <c r="S38" s="31">
        <f t="shared" si="2"/>
        <v>89238545.679444447</v>
      </c>
    </row>
    <row r="39" spans="5:19" ht="15" customHeight="1" x14ac:dyDescent="0.2">
      <c r="E39" s="22" t="s">
        <v>34</v>
      </c>
      <c r="F39" s="22"/>
      <c r="G39" s="19">
        <v>44</v>
      </c>
      <c r="H39" s="19"/>
      <c r="I39" s="20">
        <f t="shared" si="0"/>
        <v>3.3823518107112933E-2</v>
      </c>
      <c r="J39" s="21"/>
      <c r="K39" s="20">
        <f t="shared" si="3"/>
        <v>99.999999999999972</v>
      </c>
      <c r="L39" s="21"/>
      <c r="M39" s="10">
        <v>7966.2515172499998</v>
      </c>
      <c r="N39" s="19"/>
      <c r="O39" s="20">
        <f t="shared" si="1"/>
        <v>3.0278844811078076</v>
      </c>
      <c r="P39" s="21"/>
      <c r="Q39" s="20">
        <f t="shared" si="4"/>
        <v>100</v>
      </c>
      <c r="R39" s="21"/>
      <c r="S39" s="31">
        <f t="shared" si="2"/>
        <v>181051170.84659088</v>
      </c>
    </row>
    <row r="40" spans="5:19" ht="15.95" customHeight="1" x14ac:dyDescent="0.2">
      <c r="E40" s="12" t="s">
        <v>1</v>
      </c>
      <c r="F40" s="12"/>
      <c r="G40" s="13">
        <v>130087</v>
      </c>
      <c r="H40" s="13"/>
      <c r="I40" s="27">
        <f t="shared" si="0"/>
        <v>100</v>
      </c>
      <c r="J40" s="28"/>
      <c r="K40" s="29"/>
      <c r="L40" s="29"/>
      <c r="M40" s="14">
        <v>263096.28279924998</v>
      </c>
      <c r="N40" s="13"/>
      <c r="O40" s="27">
        <f t="shared" si="1"/>
        <v>100</v>
      </c>
      <c r="P40" s="28"/>
      <c r="Q40" s="29"/>
      <c r="R40" s="29"/>
      <c r="S40" s="33">
        <f t="shared" si="2"/>
        <v>2022464.0648123946</v>
      </c>
    </row>
    <row r="41" spans="5:19" x14ac:dyDescent="0.2">
      <c r="E41" s="4"/>
      <c r="F41" s="4"/>
      <c r="G41" s="2"/>
      <c r="H41" s="2"/>
      <c r="I41" s="1"/>
      <c r="J41" s="1"/>
      <c r="K41" s="1"/>
      <c r="L41" s="1"/>
      <c r="M41" s="2"/>
      <c r="N41" s="2"/>
      <c r="O41" s="1"/>
      <c r="P41" s="1"/>
      <c r="Q41" s="1"/>
      <c r="R41" s="1"/>
      <c r="S41" s="6"/>
    </row>
    <row r="42" spans="5:19" x14ac:dyDescent="0.2">
      <c r="M42" s="7"/>
      <c r="N42" s="7"/>
      <c r="O42" s="7"/>
      <c r="P42" s="7"/>
    </row>
    <row r="43" spans="5:19" x14ac:dyDescent="0.2">
      <c r="M43" s="7"/>
      <c r="N43" s="7"/>
      <c r="O43" s="7"/>
      <c r="P43" s="7"/>
    </row>
    <row r="44" spans="5:19" x14ac:dyDescent="0.2">
      <c r="M44" s="7"/>
      <c r="N44" s="7"/>
      <c r="O44" s="7"/>
      <c r="P44" s="7"/>
    </row>
    <row r="45" spans="5:19" x14ac:dyDescent="0.2">
      <c r="M45" s="7"/>
      <c r="N45" s="7"/>
      <c r="O45" s="7"/>
      <c r="P45" s="7"/>
    </row>
    <row r="46" spans="5:19" x14ac:dyDescent="0.2">
      <c r="M46" s="7"/>
      <c r="N46" s="7"/>
      <c r="O46" s="7"/>
      <c r="P46" s="7"/>
    </row>
    <row r="47" spans="5:19" x14ac:dyDescent="0.2">
      <c r="M47" s="7"/>
      <c r="N47" s="7"/>
      <c r="O47" s="7"/>
      <c r="P47" s="7"/>
    </row>
    <row r="48" spans="5:19" x14ac:dyDescent="0.2">
      <c r="M48" s="7"/>
      <c r="N48" s="7"/>
      <c r="O48" s="7"/>
      <c r="P48" s="7"/>
    </row>
    <row r="49" spans="13:16" x14ac:dyDescent="0.2">
      <c r="M49" s="7"/>
      <c r="N49" s="7"/>
      <c r="O49" s="7"/>
      <c r="P49" s="7"/>
    </row>
    <row r="50" spans="13:16" x14ac:dyDescent="0.2">
      <c r="M50" s="7"/>
      <c r="N50" s="7"/>
      <c r="O50" s="7"/>
      <c r="P50" s="7"/>
    </row>
    <row r="51" spans="13:16" x14ac:dyDescent="0.2">
      <c r="M51" s="7"/>
      <c r="N51" s="7"/>
      <c r="O51" s="7"/>
      <c r="P51" s="7"/>
    </row>
    <row r="52" spans="13:16" x14ac:dyDescent="0.2">
      <c r="M52" s="7"/>
      <c r="N52" s="7"/>
      <c r="O52" s="7"/>
      <c r="P52" s="7"/>
    </row>
    <row r="53" spans="13:16" x14ac:dyDescent="0.2">
      <c r="M53" s="7"/>
      <c r="N53" s="7"/>
      <c r="O53" s="7"/>
      <c r="P53" s="7"/>
    </row>
    <row r="54" spans="13:16" x14ac:dyDescent="0.2">
      <c r="M54" s="7"/>
      <c r="N54" s="7"/>
      <c r="O54" s="7"/>
      <c r="P54" s="7"/>
    </row>
    <row r="55" spans="13:16" x14ac:dyDescent="0.2">
      <c r="M55" s="7"/>
      <c r="N55" s="7"/>
      <c r="O55" s="7"/>
      <c r="P55" s="7"/>
    </row>
    <row r="56" spans="13:16" x14ac:dyDescent="0.2">
      <c r="M56" s="7"/>
      <c r="N56" s="7"/>
      <c r="O56" s="7"/>
      <c r="P56" s="7"/>
    </row>
    <row r="57" spans="13:16" x14ac:dyDescent="0.2">
      <c r="M57" s="7"/>
      <c r="N57" s="7"/>
      <c r="O57" s="7"/>
      <c r="P57" s="7"/>
    </row>
    <row r="58" spans="13:16" x14ac:dyDescent="0.2">
      <c r="M58" s="7"/>
      <c r="N58" s="7"/>
      <c r="O58" s="7"/>
      <c r="P58" s="7"/>
    </row>
    <row r="59" spans="13:16" x14ac:dyDescent="0.2">
      <c r="M59" s="7"/>
      <c r="N59" s="7"/>
      <c r="O59" s="7"/>
      <c r="P59" s="7"/>
    </row>
    <row r="60" spans="13:16" x14ac:dyDescent="0.2">
      <c r="M60" s="7"/>
      <c r="N60" s="7"/>
      <c r="O60" s="7"/>
      <c r="P60" s="7"/>
    </row>
    <row r="61" spans="13:16" x14ac:dyDescent="0.2">
      <c r="M61" s="7"/>
      <c r="N61" s="7"/>
      <c r="O61" s="7"/>
      <c r="P61" s="7"/>
    </row>
    <row r="62" spans="13:16" x14ac:dyDescent="0.2">
      <c r="M62" s="7"/>
      <c r="N62" s="7"/>
      <c r="O62" s="7"/>
      <c r="P62" s="7"/>
    </row>
    <row r="63" spans="13:16" x14ac:dyDescent="0.2">
      <c r="M63" s="7"/>
    </row>
    <row r="64" spans="13:16" x14ac:dyDescent="0.2">
      <c r="M64" s="7"/>
    </row>
    <row r="65" spans="13:13" x14ac:dyDescent="0.2">
      <c r="M65" s="7"/>
    </row>
    <row r="66" spans="13:13" x14ac:dyDescent="0.2">
      <c r="M66" s="7"/>
    </row>
    <row r="67" spans="13:13" x14ac:dyDescent="0.2">
      <c r="M67" s="7"/>
    </row>
    <row r="68" spans="13:13" x14ac:dyDescent="0.2">
      <c r="M68" s="7"/>
    </row>
    <row r="69" spans="13:13" x14ac:dyDescent="0.2">
      <c r="M69" s="7"/>
    </row>
    <row r="70" spans="13:13" x14ac:dyDescent="0.2">
      <c r="M70" s="7"/>
    </row>
    <row r="71" spans="13:13" x14ac:dyDescent="0.2">
      <c r="M71" s="7"/>
    </row>
  </sheetData>
  <mergeCells count="11">
    <mergeCell ref="E12:S12"/>
    <mergeCell ref="E10:S10"/>
    <mergeCell ref="G14:K14"/>
    <mergeCell ref="M14:S14"/>
    <mergeCell ref="S16:S17"/>
    <mergeCell ref="E17:E18"/>
    <mergeCell ref="E14:E16"/>
    <mergeCell ref="M17:M18"/>
    <mergeCell ref="O16:Q16"/>
    <mergeCell ref="G16:G18"/>
    <mergeCell ref="I16:K16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C_IV.81</vt:lpstr>
      <vt:lpstr>C_IV.81!Área_de_impresión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2014-06-05T10:30:36Z</cp:lastPrinted>
  <dcterms:created xsi:type="dcterms:W3CDTF">2002-03-06T13:06:22Z</dcterms:created>
  <dcterms:modified xsi:type="dcterms:W3CDTF">2014-06-13T08:29:22Z</dcterms:modified>
</cp:coreProperties>
</file>