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315" windowWidth="12120" windowHeight="6345" tabRatio="856"/>
  </bookViews>
  <sheets>
    <sheet name="C_IV.83" sheetId="40" r:id="rId1"/>
  </sheets>
  <definedNames>
    <definedName name="_xlnm.Print_Area" localSheetId="0">C_IV.83!$E$10:$S$40</definedName>
  </definedNames>
  <calcPr calcId="145621" calcMode="manual" calcOnSave="0"/>
</workbook>
</file>

<file path=xl/calcChain.xml><?xml version="1.0" encoding="utf-8"?>
<calcChain xmlns="http://schemas.openxmlformats.org/spreadsheetml/2006/main">
  <c r="S40" i="40" l="1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20" i="40"/>
  <c r="O21" i="40"/>
  <c r="O22" i="40"/>
  <c r="O23" i="40"/>
  <c r="O24" i="40"/>
  <c r="O25" i="40"/>
  <c r="O26" i="40"/>
  <c r="O27" i="40"/>
  <c r="O28" i="40"/>
  <c r="O29" i="40"/>
  <c r="O30" i="40"/>
  <c r="O31" i="40"/>
  <c r="O32" i="40"/>
  <c r="O33" i="40"/>
  <c r="O34" i="40"/>
  <c r="O35" i="40"/>
  <c r="O36" i="40"/>
  <c r="O37" i="40"/>
  <c r="O38" i="40"/>
  <c r="O39" i="40"/>
  <c r="O40" i="40"/>
  <c r="O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20" i="40"/>
  <c r="K20" i="40"/>
  <c r="Q20" i="40"/>
  <c r="K21" i="40"/>
  <c r="Q21" i="40"/>
  <c r="K22" i="40"/>
  <c r="K23" i="40" s="1"/>
  <c r="K24" i="40" s="1"/>
  <c r="K25" i="40" s="1"/>
  <c r="K26" i="40" s="1"/>
  <c r="K27" i="40" s="1"/>
  <c r="K28" i="40" s="1"/>
  <c r="K29" i="40" s="1"/>
  <c r="K30" i="40" s="1"/>
  <c r="K31" i="40" s="1"/>
  <c r="K32" i="40" s="1"/>
  <c r="K33" i="40" s="1"/>
  <c r="K34" i="40" s="1"/>
  <c r="K35" i="40" s="1"/>
  <c r="K36" i="40" s="1"/>
  <c r="K37" i="40" s="1"/>
  <c r="K38" i="40" s="1"/>
  <c r="K39" i="40" s="1"/>
  <c r="Q22" i="40"/>
  <c r="Q23" i="40" s="1"/>
  <c r="Q24" i="40" s="1"/>
  <c r="Q25" i="40" s="1"/>
  <c r="Q26" i="40" s="1"/>
  <c r="Q27" i="40" s="1"/>
  <c r="Q28" i="40" s="1"/>
  <c r="Q29" i="40" s="1"/>
  <c r="Q30" i="40" s="1"/>
  <c r="Q31" i="40" s="1"/>
  <c r="Q32" i="40" s="1"/>
  <c r="Q33" i="40" s="1"/>
  <c r="Q34" i="40" s="1"/>
  <c r="Q35" i="40" s="1"/>
  <c r="Q36" i="40" s="1"/>
  <c r="Q37" i="40" s="1"/>
  <c r="Q38" i="40" s="1"/>
  <c r="Q39" i="40" s="1"/>
</calcChain>
</file>

<file path=xl/sharedStrings.xml><?xml version="1.0" encoding="utf-8"?>
<sst xmlns="http://schemas.openxmlformats.org/spreadsheetml/2006/main" count="38" uniqueCount="36">
  <si>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</si>
  <si>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</si>
  <si>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</si>
  <si>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</si>
  <si>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</si>
  <si>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</si>
  <si>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</si>
  <si>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</si>
  <si>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</si>
  <si>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</si>
  <si>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</si>
  <si>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</si>
  <si>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</si>
  <si>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</si>
  <si>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</si>
  <si>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</si>
  <si>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</si>
  <si>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</si>
  <si>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</si>
  <si>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</si>
  <si>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</si>
  <si>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</si>
  <si>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</si>
  <si>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</si>
  <si>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</si>
  <si>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</si>
  <si>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</si>
  <si>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</si>
  <si>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</si>
  <si>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</si>
  <si>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</si>
  <si>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</si>
  <si>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</si>
  <si>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</si>
  <si>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</si>
  <si>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IV.83.  </t>
    </r>
    <r>
      <rPr>
        <b/>
        <sz val="14"/>
        <rFont val="Times New Roman"/>
        <family val="1"/>
      </rPr>
      <t>Base imponible.  Ejercicio 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</si>
</sst>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color indexed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 applyBorder="1"/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10" fontId="3" fillId="0" borderId="0" xfId="2" applyNumberFormat="1" applyFont="1" applyFill="1" applyBorder="1"/>
    <xf numFmtId="0" fontId="0" fillId="0" borderId="0" xfId="0" applyFill="1" applyBorder="1"/>
    <xf numFmtId="0" fontId="10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11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 indent="1"/>
    </xf>
    <xf numFmtId="0" fontId="10" fillId="0" borderId="2" xfId="0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0" fontId="10" fillId="0" borderId="0" xfId="0" applyFont="1" applyBorder="1"/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top" wrapText="1"/>
    </xf>
    <xf numFmtId="3" fontId="11" fillId="2" borderId="0" xfId="0" applyNumberFormat="1" applyFont="1" applyFill="1" applyBorder="1" applyAlignment="1">
      <alignment horizontal="right" vertical="center" indent="1"/>
    </xf>
    <xf numFmtId="166" fontId="11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3" fontId="11" fillId="2" borderId="0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 indent="1"/>
    </xf>
    <xf numFmtId="166" fontId="11" fillId="0" borderId="1" xfId="0" applyNumberFormat="1" applyFont="1" applyFill="1" applyBorder="1" applyAlignment="1">
      <alignment horizontal="right" vertical="center" indent="2"/>
    </xf>
    <xf numFmtId="10" fontId="11" fillId="0" borderId="1" xfId="2" applyNumberFormat="1" applyFont="1" applyBorder="1" applyAlignment="1">
      <alignment horizontal="right" vertical="center" indent="1"/>
    </xf>
    <xf numFmtId="167" fontId="10" fillId="0" borderId="2" xfId="0" applyNumberFormat="1" applyFont="1" applyFill="1" applyBorder="1" applyAlignment="1">
      <alignment horizontal="right" vertical="center" indent="2"/>
    </xf>
    <xf numFmtId="9" fontId="10" fillId="0" borderId="2" xfId="2" applyNumberFormat="1" applyFont="1" applyFill="1" applyBorder="1" applyAlignment="1">
      <alignment horizontal="right" vertical="center" indent="1"/>
    </xf>
    <xf numFmtId="10" fontId="10" fillId="0" borderId="2" xfId="2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right" vertical="center" indent="3"/>
    </xf>
    <xf numFmtId="3" fontId="11" fillId="0" borderId="1" xfId="0" applyNumberFormat="1" applyFont="1" applyFill="1" applyBorder="1" applyAlignment="1">
      <alignment horizontal="right" vertical="center" indent="3"/>
    </xf>
    <xf numFmtId="3" fontId="10" fillId="0" borderId="2" xfId="0" applyNumberFormat="1" applyFont="1" applyFill="1" applyBorder="1" applyAlignment="1">
      <alignment horizontal="right" vertical="center" indent="3"/>
    </xf>
    <xf numFmtId="0" fontId="12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0" fillId="5" borderId="0" xfId="0" applyFont="1" applyFill="1" applyBorder="1"/>
    <xf numFmtId="0" fontId="9" fillId="3" borderId="0" xfId="0" applyFont="1" applyFill="1" applyBorder="1" applyAlignment="1">
      <alignment horizontal="center" wrapText="1"/>
    </xf>
    <xf numFmtId="0" fontId="12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E10:S71"/>
  <sheetViews>
    <sheetView showGridLines="0" showRowColHeaders="0" tabSelected="1" zoomScale="80" workbookViewId="0">
      <selection activeCell="E10" sqref="E10:S10"/>
    </sheetView>
  </sheetViews>
  <sheetFormatPr baseColWidth="10" defaultRowHeight="12.75" x14ac:dyDescent="0.2"/>
  <cols>
    <col min="1" max="4" width="9.7109375" style="2" customWidth="1"/>
    <col min="5" max="5" width="19.7109375" style="2" customWidth="1"/>
    <col min="6" max="6" width="0.5703125" style="2" customWidth="1"/>
    <col min="7" max="7" width="14.7109375" style="2" customWidth="1"/>
    <col min="8" max="8" width="0.5703125" style="2" customWidth="1"/>
    <col min="9" max="9" width="17.7109375" style="2" customWidth="1"/>
    <col min="10" max="10" width="0.5703125" style="2" customWidth="1"/>
    <col min="11" max="11" width="17.7109375" style="2" customWidth="1"/>
    <col min="12" max="12" width="0.5703125" style="2" customWidth="1"/>
    <col min="13" max="13" width="16.7109375" style="2" customWidth="1"/>
    <col min="14" max="14" width="0.5703125" style="2" customWidth="1"/>
    <col min="15" max="15" width="16.7109375" style="2" customWidth="1"/>
    <col min="16" max="16" width="0.5703125" style="2" customWidth="1"/>
    <col min="17" max="17" width="16.7109375" style="2" customWidth="1"/>
    <col min="18" max="18" width="0.5703125" style="2" customWidth="1"/>
    <col min="19" max="19" width="22.7109375" style="2" customWidth="1"/>
    <col min="20" max="16384" width="11.42578125" style="2"/>
  </cols>
  <sheetData>
    <row r="10" spans="5:19" ht="30" customHeight="1" x14ac:dyDescent="0.2">
      <c r="E10" s="40" t="s">
        <v>6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</row>
    <row r="11" spans="5:19" ht="14.1" customHeight="1" x14ac:dyDescent="0.2"/>
    <row r="12" spans="5:19" ht="20.100000000000001" customHeight="1" x14ac:dyDescent="0.2">
      <c r="E12" s="38" t="s">
        <v>35</v>
      </c>
      <c r="F12" s="38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</row>
    <row r="13" spans="5:19" ht="14.1" customHeight="1" x14ac:dyDescent="0.2"/>
    <row r="14" spans="5:19" ht="15.95" customHeight="1" x14ac:dyDescent="0.25">
      <c r="E14" s="43" t="s">
        <v>9</v>
      </c>
      <c r="F14" s="8"/>
      <c r="G14" s="41" t="s">
        <v>2</v>
      </c>
      <c r="H14" s="41"/>
      <c r="I14" s="42"/>
      <c r="J14" s="42"/>
      <c r="K14" s="42"/>
      <c r="L14" s="18"/>
      <c r="M14" s="41" t="s">
        <v>3</v>
      </c>
      <c r="N14" s="41"/>
      <c r="O14" s="41"/>
      <c r="P14" s="41"/>
      <c r="Q14" s="41"/>
      <c r="R14" s="41"/>
      <c r="S14" s="41"/>
    </row>
    <row r="15" spans="5:19" s="1" customFormat="1" ht="3.95" customHeight="1" x14ac:dyDescent="0.25">
      <c r="E15" s="43"/>
      <c r="F15" s="8"/>
      <c r="G15" s="8"/>
      <c r="H15" s="8"/>
      <c r="I15" s="19"/>
      <c r="J15" s="19"/>
      <c r="K15" s="19"/>
      <c r="L15" s="19"/>
      <c r="M15" s="8"/>
      <c r="N15" s="8"/>
      <c r="O15" s="8"/>
      <c r="P15" s="8"/>
      <c r="Q15" s="8"/>
      <c r="R15" s="8"/>
      <c r="S15" s="8"/>
    </row>
    <row r="16" spans="5:19" ht="20.100000000000001" customHeight="1" x14ac:dyDescent="0.2">
      <c r="E16" s="43"/>
      <c r="F16" s="8"/>
      <c r="G16" s="37" t="s">
        <v>0</v>
      </c>
      <c r="H16" s="8"/>
      <c r="I16" s="36" t="s">
        <v>7</v>
      </c>
      <c r="J16" s="36"/>
      <c r="K16" s="36"/>
      <c r="L16" s="8"/>
      <c r="M16" s="9" t="s">
        <v>11</v>
      </c>
      <c r="N16" s="8"/>
      <c r="O16" s="36" t="s">
        <v>8</v>
      </c>
      <c r="P16" s="36"/>
      <c r="Q16" s="36"/>
      <c r="R16" s="8"/>
      <c r="S16" s="43" t="s">
        <v>13</v>
      </c>
    </row>
    <row r="17" spans="5:19" s="1" customFormat="1" ht="3.95" customHeight="1" x14ac:dyDescent="0.2">
      <c r="E17" s="44" t="s">
        <v>10</v>
      </c>
      <c r="F17" s="8"/>
      <c r="G17" s="37"/>
      <c r="H17" s="8"/>
      <c r="I17" s="8"/>
      <c r="J17" s="8"/>
      <c r="K17" s="8"/>
      <c r="L17" s="8"/>
      <c r="M17" s="44" t="s">
        <v>12</v>
      </c>
      <c r="N17" s="8"/>
      <c r="O17" s="8"/>
      <c r="P17" s="8"/>
      <c r="Q17" s="8"/>
      <c r="R17" s="8"/>
      <c r="S17" s="43"/>
    </row>
    <row r="18" spans="5:19" ht="15.95" customHeight="1" x14ac:dyDescent="0.2">
      <c r="E18" s="44"/>
      <c r="F18" s="8"/>
      <c r="G18" s="37"/>
      <c r="H18" s="8"/>
      <c r="I18" s="9" t="s">
        <v>4</v>
      </c>
      <c r="J18" s="8"/>
      <c r="K18" s="9" t="s">
        <v>5</v>
      </c>
      <c r="L18" s="8"/>
      <c r="M18" s="44"/>
      <c r="N18" s="8"/>
      <c r="O18" s="9" t="s">
        <v>4</v>
      </c>
      <c r="P18" s="8"/>
      <c r="Q18" s="9" t="s">
        <v>5</v>
      </c>
      <c r="R18" s="8"/>
      <c r="S18" s="35" t="s">
        <v>14</v>
      </c>
    </row>
    <row r="19" spans="5:19" s="1" customFormat="1" ht="3.95" customHeight="1" x14ac:dyDescent="0.2"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20"/>
    </row>
    <row r="20" spans="5:19" s="1" customFormat="1" ht="15" customHeight="1" x14ac:dyDescent="0.2">
      <c r="E20" s="10" t="s">
        <v>15</v>
      </c>
      <c r="F20" s="10"/>
      <c r="G20" s="11">
        <v>10437</v>
      </c>
      <c r="H20" s="11"/>
      <c r="I20" s="22">
        <f>G20/$G$40*100</f>
        <v>8.0656877897990729</v>
      </c>
      <c r="J20" s="23"/>
      <c r="K20" s="22">
        <f>I20</f>
        <v>8.0656877897990729</v>
      </c>
      <c r="L20" s="23"/>
      <c r="M20" s="12">
        <v>3705.0779177099998</v>
      </c>
      <c r="N20" s="21"/>
      <c r="O20" s="22">
        <f>M20/$M$40*100</f>
        <v>1.4800488314100742</v>
      </c>
      <c r="P20" s="23"/>
      <c r="Q20" s="22">
        <f>O20</f>
        <v>1.4800488314100742</v>
      </c>
      <c r="R20" s="23"/>
      <c r="S20" s="32">
        <f>M20*1000/G20*1000</f>
        <v>354994.5307760851</v>
      </c>
    </row>
    <row r="21" spans="5:19" s="1" customFormat="1" ht="15" customHeight="1" x14ac:dyDescent="0.2">
      <c r="E21" s="13" t="s">
        <v>16</v>
      </c>
      <c r="F21" s="13"/>
      <c r="G21" s="11">
        <v>14586</v>
      </c>
      <c r="H21" s="11"/>
      <c r="I21" s="22">
        <f t="shared" ref="I21:I40" si="0">G21/$G$40*100</f>
        <v>11.272024729520865</v>
      </c>
      <c r="J21" s="23"/>
      <c r="K21" s="22">
        <f t="shared" ref="K21:K39" si="1">K20+I21</f>
        <v>19.337712519319936</v>
      </c>
      <c r="L21" s="23"/>
      <c r="M21" s="12">
        <v>10955.083247879998</v>
      </c>
      <c r="N21" s="21"/>
      <c r="O21" s="22">
        <f t="shared" ref="O21:O40" si="2">M21/$M$40*100</f>
        <v>4.3761719777937369</v>
      </c>
      <c r="P21" s="23"/>
      <c r="Q21" s="22">
        <f t="shared" ref="Q21:Q39" si="3">Q20+O21</f>
        <v>5.8562208092038111</v>
      </c>
      <c r="R21" s="23"/>
      <c r="S21" s="32">
        <f t="shared" ref="S21:S39" si="4">M21*1000/G21*1000</f>
        <v>751068.37020979018</v>
      </c>
    </row>
    <row r="22" spans="5:19" s="1" customFormat="1" ht="15" customHeight="1" x14ac:dyDescent="0.2">
      <c r="E22" s="13" t="s">
        <v>17</v>
      </c>
      <c r="F22" s="13"/>
      <c r="G22" s="11">
        <v>13649</v>
      </c>
      <c r="H22" s="11"/>
      <c r="I22" s="22">
        <f t="shared" si="0"/>
        <v>10.54791344667697</v>
      </c>
      <c r="J22" s="23"/>
      <c r="K22" s="22">
        <f t="shared" si="1"/>
        <v>29.885625965996908</v>
      </c>
      <c r="L22" s="23"/>
      <c r="M22" s="12">
        <v>11588.75872528</v>
      </c>
      <c r="N22" s="21"/>
      <c r="O22" s="22">
        <f t="shared" si="2"/>
        <v>4.6293031320229483</v>
      </c>
      <c r="P22" s="23"/>
      <c r="Q22" s="22">
        <f t="shared" si="3"/>
        <v>10.485523941226759</v>
      </c>
      <c r="R22" s="23"/>
      <c r="S22" s="32">
        <f t="shared" si="4"/>
        <v>849055.51507656241</v>
      </c>
    </row>
    <row r="23" spans="5:19" s="1" customFormat="1" ht="15" customHeight="1" x14ac:dyDescent="0.2">
      <c r="E23" s="13" t="s">
        <v>18</v>
      </c>
      <c r="F23" s="13"/>
      <c r="G23" s="11">
        <v>11630</v>
      </c>
      <c r="H23" s="11"/>
      <c r="I23" s="22">
        <f t="shared" si="0"/>
        <v>8.9876352395672328</v>
      </c>
      <c r="J23" s="23"/>
      <c r="K23" s="22">
        <f t="shared" si="1"/>
        <v>38.873261205564141</v>
      </c>
      <c r="L23" s="23"/>
      <c r="M23" s="12">
        <v>11032.151961700001</v>
      </c>
      <c r="N23" s="21"/>
      <c r="O23" s="22">
        <f t="shared" si="2"/>
        <v>4.406958229084796</v>
      </c>
      <c r="P23" s="23"/>
      <c r="Q23" s="22">
        <f t="shared" si="3"/>
        <v>14.892482170311556</v>
      </c>
      <c r="R23" s="23"/>
      <c r="S23" s="32">
        <f t="shared" si="4"/>
        <v>948594.32172828901</v>
      </c>
    </row>
    <row r="24" spans="5:19" s="1" customFormat="1" ht="15" customHeight="1" x14ac:dyDescent="0.2">
      <c r="E24" s="25" t="s">
        <v>19</v>
      </c>
      <c r="F24" s="25"/>
      <c r="G24" s="26">
        <v>21121</v>
      </c>
      <c r="H24" s="26"/>
      <c r="I24" s="27">
        <f t="shared" si="0"/>
        <v>16.322256568778982</v>
      </c>
      <c r="J24" s="28"/>
      <c r="K24" s="27">
        <f t="shared" si="1"/>
        <v>55.195517774343124</v>
      </c>
      <c r="L24" s="28"/>
      <c r="M24" s="14">
        <v>23571.255876389998</v>
      </c>
      <c r="N24" s="26"/>
      <c r="O24" s="27">
        <f t="shared" si="2"/>
        <v>9.4158909716752319</v>
      </c>
      <c r="P24" s="28"/>
      <c r="Q24" s="27">
        <f t="shared" si="3"/>
        <v>24.308373141986788</v>
      </c>
      <c r="R24" s="28"/>
      <c r="S24" s="33">
        <f t="shared" si="4"/>
        <v>1116010.4103210075</v>
      </c>
    </row>
    <row r="25" spans="5:19" s="1" customFormat="1" ht="15" customHeight="1" x14ac:dyDescent="0.2">
      <c r="E25" s="24" t="s">
        <v>20</v>
      </c>
      <c r="F25" s="24"/>
      <c r="G25" s="21">
        <v>13362</v>
      </c>
      <c r="H25" s="21"/>
      <c r="I25" s="22">
        <f t="shared" si="0"/>
        <v>10.326120556414221</v>
      </c>
      <c r="J25" s="23"/>
      <c r="K25" s="22">
        <f t="shared" si="1"/>
        <v>65.521638330757341</v>
      </c>
      <c r="L25" s="23"/>
      <c r="M25" s="12">
        <v>18262.252928860002</v>
      </c>
      <c r="N25" s="21"/>
      <c r="O25" s="22">
        <f t="shared" si="2"/>
        <v>7.2951302797378954</v>
      </c>
      <c r="P25" s="23"/>
      <c r="Q25" s="22">
        <f t="shared" si="3"/>
        <v>31.603503421724682</v>
      </c>
      <c r="R25" s="23"/>
      <c r="S25" s="32">
        <f t="shared" si="4"/>
        <v>1366730.4990914536</v>
      </c>
    </row>
    <row r="26" spans="5:19" s="1" customFormat="1" ht="15" customHeight="1" x14ac:dyDescent="0.2">
      <c r="E26" s="24" t="s">
        <v>21</v>
      </c>
      <c r="F26" s="24"/>
      <c r="G26" s="21">
        <v>14892</v>
      </c>
      <c r="H26" s="21"/>
      <c r="I26" s="22">
        <f t="shared" si="0"/>
        <v>11.508500772797527</v>
      </c>
      <c r="J26" s="23"/>
      <c r="K26" s="22">
        <f t="shared" si="1"/>
        <v>77.030139103554873</v>
      </c>
      <c r="L26" s="23"/>
      <c r="M26" s="12">
        <v>25645.067074589999</v>
      </c>
      <c r="N26" s="21"/>
      <c r="O26" s="22">
        <f t="shared" si="2"/>
        <v>10.2443058953641</v>
      </c>
      <c r="P26" s="23"/>
      <c r="Q26" s="22">
        <f t="shared" si="3"/>
        <v>41.847809317088782</v>
      </c>
      <c r="R26" s="23"/>
      <c r="S26" s="32">
        <f t="shared" si="4"/>
        <v>1722070.042612812</v>
      </c>
    </row>
    <row r="27" spans="5:19" s="1" customFormat="1" ht="15" customHeight="1" x14ac:dyDescent="0.2">
      <c r="E27" s="24" t="s">
        <v>22</v>
      </c>
      <c r="F27" s="24"/>
      <c r="G27" s="21">
        <v>9051</v>
      </c>
      <c r="H27" s="21"/>
      <c r="I27" s="22">
        <f t="shared" si="0"/>
        <v>6.9945904173106648</v>
      </c>
      <c r="J27" s="23"/>
      <c r="K27" s="22">
        <f t="shared" si="1"/>
        <v>84.024729520865534</v>
      </c>
      <c r="L27" s="23"/>
      <c r="M27" s="12">
        <v>20175.218578009997</v>
      </c>
      <c r="N27" s="21"/>
      <c r="O27" s="22">
        <f t="shared" si="2"/>
        <v>8.0592930413410304</v>
      </c>
      <c r="P27" s="23"/>
      <c r="Q27" s="22">
        <f t="shared" si="3"/>
        <v>49.90710235842981</v>
      </c>
      <c r="R27" s="23"/>
      <c r="S27" s="32">
        <f t="shared" si="4"/>
        <v>2229059.6152922325</v>
      </c>
    </row>
    <row r="28" spans="5:19" s="1" customFormat="1" ht="15" customHeight="1" x14ac:dyDescent="0.2">
      <c r="E28" s="24" t="s">
        <v>23</v>
      </c>
      <c r="F28" s="24"/>
      <c r="G28" s="21">
        <v>5422</v>
      </c>
      <c r="H28" s="21"/>
      <c r="I28" s="22">
        <f t="shared" si="0"/>
        <v>4.1901081916537866</v>
      </c>
      <c r="J28" s="23"/>
      <c r="K28" s="22">
        <f t="shared" si="1"/>
        <v>88.214837712519326</v>
      </c>
      <c r="L28" s="23"/>
      <c r="M28" s="12">
        <v>14800.663338870001</v>
      </c>
      <c r="N28" s="21"/>
      <c r="O28" s="22">
        <f t="shared" si="2"/>
        <v>5.9123465053409046</v>
      </c>
      <c r="P28" s="23"/>
      <c r="Q28" s="22">
        <f t="shared" si="3"/>
        <v>55.819448863770717</v>
      </c>
      <c r="R28" s="23"/>
      <c r="S28" s="32">
        <f t="shared" si="4"/>
        <v>2729742.4084968651</v>
      </c>
    </row>
    <row r="29" spans="5:19" s="1" customFormat="1" ht="15" customHeight="1" x14ac:dyDescent="0.2">
      <c r="E29" s="25" t="s">
        <v>24</v>
      </c>
      <c r="F29" s="25"/>
      <c r="G29" s="26">
        <v>3367</v>
      </c>
      <c r="H29" s="26"/>
      <c r="I29" s="27">
        <f t="shared" si="0"/>
        <v>2.6020092735703249</v>
      </c>
      <c r="J29" s="28"/>
      <c r="K29" s="27">
        <f t="shared" si="1"/>
        <v>90.816846986089658</v>
      </c>
      <c r="L29" s="28"/>
      <c r="M29" s="14">
        <v>10906.70695849</v>
      </c>
      <c r="N29" s="26"/>
      <c r="O29" s="27">
        <f t="shared" si="2"/>
        <v>4.356847344906158</v>
      </c>
      <c r="P29" s="28"/>
      <c r="Q29" s="27">
        <f t="shared" si="3"/>
        <v>60.176296208676874</v>
      </c>
      <c r="R29" s="28"/>
      <c r="S29" s="33">
        <f t="shared" si="4"/>
        <v>3239295.2059667357</v>
      </c>
    </row>
    <row r="30" spans="5:19" s="1" customFormat="1" ht="15" customHeight="1" x14ac:dyDescent="0.2">
      <c r="E30" s="24" t="s">
        <v>25</v>
      </c>
      <c r="F30" s="24"/>
      <c r="G30" s="21">
        <v>2473</v>
      </c>
      <c r="H30" s="21"/>
      <c r="I30" s="22">
        <f t="shared" si="0"/>
        <v>1.9111282843894899</v>
      </c>
      <c r="J30" s="23"/>
      <c r="K30" s="22">
        <f t="shared" si="1"/>
        <v>92.727975270479149</v>
      </c>
      <c r="L30" s="23"/>
      <c r="M30" s="12">
        <v>9225.6076868600012</v>
      </c>
      <c r="N30" s="21"/>
      <c r="O30" s="22">
        <f t="shared" si="2"/>
        <v>3.6853070783526989</v>
      </c>
      <c r="P30" s="23"/>
      <c r="Q30" s="22">
        <f t="shared" si="3"/>
        <v>63.861603287029574</v>
      </c>
      <c r="R30" s="23"/>
      <c r="S30" s="32">
        <f t="shared" si="4"/>
        <v>3730532.829300445</v>
      </c>
    </row>
    <row r="31" spans="5:19" s="1" customFormat="1" ht="15" customHeight="1" x14ac:dyDescent="0.2">
      <c r="E31" s="24" t="s">
        <v>26</v>
      </c>
      <c r="F31" s="24"/>
      <c r="G31" s="21">
        <v>1712</v>
      </c>
      <c r="H31" s="21"/>
      <c r="I31" s="22">
        <f t="shared" si="0"/>
        <v>1.3230293663060277</v>
      </c>
      <c r="J31" s="23"/>
      <c r="K31" s="22">
        <f t="shared" si="1"/>
        <v>94.05100463678518</v>
      </c>
      <c r="L31" s="23"/>
      <c r="M31" s="12">
        <v>7250.4062555699993</v>
      </c>
      <c r="N31" s="21"/>
      <c r="O31" s="22">
        <f t="shared" si="2"/>
        <v>2.8962833020356986</v>
      </c>
      <c r="P31" s="23"/>
      <c r="Q31" s="22">
        <f t="shared" si="3"/>
        <v>66.757886589065279</v>
      </c>
      <c r="R31" s="23"/>
      <c r="S31" s="32">
        <f t="shared" si="4"/>
        <v>4235050.3829264017</v>
      </c>
    </row>
    <row r="32" spans="5:19" s="1" customFormat="1" ht="15" customHeight="1" x14ac:dyDescent="0.2">
      <c r="E32" s="24" t="s">
        <v>27</v>
      </c>
      <c r="F32" s="24"/>
      <c r="G32" s="21">
        <v>1258</v>
      </c>
      <c r="H32" s="21"/>
      <c r="I32" s="22">
        <f t="shared" si="0"/>
        <v>0.97217928902627504</v>
      </c>
      <c r="J32" s="23"/>
      <c r="K32" s="22">
        <f t="shared" si="1"/>
        <v>95.023183925811452</v>
      </c>
      <c r="L32" s="23"/>
      <c r="M32" s="12">
        <v>5961.1331690799998</v>
      </c>
      <c r="N32" s="21"/>
      <c r="O32" s="22">
        <f t="shared" si="2"/>
        <v>2.3812638699457582</v>
      </c>
      <c r="P32" s="23"/>
      <c r="Q32" s="22">
        <f t="shared" si="3"/>
        <v>69.139150459011034</v>
      </c>
      <c r="R32" s="23"/>
      <c r="S32" s="32">
        <f t="shared" si="4"/>
        <v>4738579.6256597769</v>
      </c>
    </row>
    <row r="33" spans="5:19" s="1" customFormat="1" ht="15" customHeight="1" x14ac:dyDescent="0.2">
      <c r="E33" s="24" t="s">
        <v>28</v>
      </c>
      <c r="F33" s="24"/>
      <c r="G33" s="21">
        <v>3181</v>
      </c>
      <c r="H33" s="21"/>
      <c r="I33" s="22">
        <f t="shared" si="0"/>
        <v>2.4582689335394128</v>
      </c>
      <c r="J33" s="23"/>
      <c r="K33" s="22">
        <f t="shared" si="1"/>
        <v>97.481452859350867</v>
      </c>
      <c r="L33" s="23"/>
      <c r="M33" s="12">
        <v>19151.231923790001</v>
      </c>
      <c r="N33" s="21"/>
      <c r="O33" s="22">
        <f t="shared" si="2"/>
        <v>7.650246245398197</v>
      </c>
      <c r="P33" s="23"/>
      <c r="Q33" s="22">
        <f t="shared" si="3"/>
        <v>76.789396704409228</v>
      </c>
      <c r="R33" s="23"/>
      <c r="S33" s="32">
        <f t="shared" si="4"/>
        <v>6020506.73492298</v>
      </c>
    </row>
    <row r="34" spans="5:19" s="1" customFormat="1" ht="15" customHeight="1" x14ac:dyDescent="0.2">
      <c r="E34" s="25" t="s">
        <v>29</v>
      </c>
      <c r="F34" s="25"/>
      <c r="G34" s="26">
        <v>1209</v>
      </c>
      <c r="H34" s="26"/>
      <c r="I34" s="27">
        <f t="shared" si="0"/>
        <v>0.93431221020092736</v>
      </c>
      <c r="J34" s="28"/>
      <c r="K34" s="27">
        <f t="shared" si="1"/>
        <v>98.415765069551796</v>
      </c>
      <c r="L34" s="28"/>
      <c r="M34" s="14">
        <v>10341.86028447</v>
      </c>
      <c r="N34" s="26"/>
      <c r="O34" s="27">
        <f t="shared" si="2"/>
        <v>4.1312108864087138</v>
      </c>
      <c r="P34" s="28"/>
      <c r="Q34" s="27">
        <f t="shared" si="3"/>
        <v>80.920607590817937</v>
      </c>
      <c r="R34" s="28"/>
      <c r="S34" s="33">
        <f t="shared" si="4"/>
        <v>8554061.4429032244</v>
      </c>
    </row>
    <row r="35" spans="5:19" s="1" customFormat="1" ht="15" customHeight="1" x14ac:dyDescent="0.2">
      <c r="E35" s="24" t="s">
        <v>30</v>
      </c>
      <c r="F35" s="24"/>
      <c r="G35" s="21">
        <v>1596</v>
      </c>
      <c r="H35" s="21"/>
      <c r="I35" s="22">
        <f t="shared" si="0"/>
        <v>1.2333848531684699</v>
      </c>
      <c r="J35" s="23"/>
      <c r="K35" s="22">
        <f t="shared" si="1"/>
        <v>99.64914992272027</v>
      </c>
      <c r="L35" s="23"/>
      <c r="M35" s="12">
        <v>23317.125503630003</v>
      </c>
      <c r="N35" s="21"/>
      <c r="O35" s="22">
        <f t="shared" si="2"/>
        <v>9.3143747904820149</v>
      </c>
      <c r="P35" s="23"/>
      <c r="Q35" s="22">
        <f t="shared" si="3"/>
        <v>90.234982381299957</v>
      </c>
      <c r="R35" s="23"/>
      <c r="S35" s="32">
        <f t="shared" si="4"/>
        <v>14609727.759166667</v>
      </c>
    </row>
    <row r="36" spans="5:19" s="1" customFormat="1" ht="15" customHeight="1" x14ac:dyDescent="0.2">
      <c r="E36" s="24" t="s">
        <v>31</v>
      </c>
      <c r="F36" s="24"/>
      <c r="G36" s="21">
        <v>332</v>
      </c>
      <c r="H36" s="21"/>
      <c r="I36" s="22">
        <f t="shared" si="0"/>
        <v>0.25656877897990726</v>
      </c>
      <c r="J36" s="23"/>
      <c r="K36" s="22">
        <f t="shared" si="1"/>
        <v>99.905718701700181</v>
      </c>
      <c r="L36" s="23"/>
      <c r="M36" s="12">
        <v>11613.419945709999</v>
      </c>
      <c r="N36" s="21"/>
      <c r="O36" s="22">
        <f t="shared" si="2"/>
        <v>4.6391544256500268</v>
      </c>
      <c r="P36" s="23"/>
      <c r="Q36" s="22">
        <f t="shared" si="3"/>
        <v>94.874136806949991</v>
      </c>
      <c r="R36" s="23"/>
      <c r="S36" s="32">
        <f t="shared" si="4"/>
        <v>34980180.559367463</v>
      </c>
    </row>
    <row r="37" spans="5:19" s="1" customFormat="1" ht="15" customHeight="1" x14ac:dyDescent="0.2">
      <c r="E37" s="24" t="s">
        <v>32</v>
      </c>
      <c r="F37" s="24"/>
      <c r="G37" s="21">
        <v>60</v>
      </c>
      <c r="H37" s="21"/>
      <c r="I37" s="22">
        <f t="shared" si="0"/>
        <v>4.6367851622874809E-2</v>
      </c>
      <c r="J37" s="23"/>
      <c r="K37" s="22">
        <f t="shared" si="1"/>
        <v>99.952086553323056</v>
      </c>
      <c r="L37" s="23"/>
      <c r="M37" s="12">
        <v>3604.8503157700002</v>
      </c>
      <c r="N37" s="21"/>
      <c r="O37" s="22">
        <f t="shared" si="2"/>
        <v>1.4400114156199046</v>
      </c>
      <c r="P37" s="23"/>
      <c r="Q37" s="22">
        <f t="shared" si="3"/>
        <v>96.314148222569898</v>
      </c>
      <c r="R37" s="23"/>
      <c r="S37" s="32">
        <f t="shared" si="4"/>
        <v>60080838.59616667</v>
      </c>
    </row>
    <row r="38" spans="5:19" s="1" customFormat="1" ht="15" customHeight="1" x14ac:dyDescent="0.2">
      <c r="E38" s="24" t="s">
        <v>33</v>
      </c>
      <c r="F38" s="24"/>
      <c r="G38" s="21">
        <v>18</v>
      </c>
      <c r="H38" s="21"/>
      <c r="I38" s="22">
        <f t="shared" si="0"/>
        <v>1.3910355486862442E-2</v>
      </c>
      <c r="J38" s="23"/>
      <c r="K38" s="22">
        <f t="shared" si="1"/>
        <v>99.965996908809913</v>
      </c>
      <c r="L38" s="23"/>
      <c r="M38" s="12">
        <v>1524.7045580199999</v>
      </c>
      <c r="N38" s="21"/>
      <c r="O38" s="22">
        <f t="shared" si="2"/>
        <v>0.60906605730383012</v>
      </c>
      <c r="P38" s="23"/>
      <c r="Q38" s="22">
        <f t="shared" si="3"/>
        <v>96.923214279873733</v>
      </c>
      <c r="R38" s="23"/>
      <c r="S38" s="32">
        <f t="shared" si="4"/>
        <v>84705808.778888881</v>
      </c>
    </row>
    <row r="39" spans="5:19" s="1" customFormat="1" ht="15" customHeight="1" x14ac:dyDescent="0.2">
      <c r="E39" s="24" t="s">
        <v>34</v>
      </c>
      <c r="F39" s="24"/>
      <c r="G39" s="21">
        <v>44</v>
      </c>
      <c r="H39" s="21"/>
      <c r="I39" s="22">
        <f t="shared" si="0"/>
        <v>3.4003091190108192E-2</v>
      </c>
      <c r="J39" s="23"/>
      <c r="K39" s="22">
        <f t="shared" si="1"/>
        <v>100.00000000000003</v>
      </c>
      <c r="L39" s="23"/>
      <c r="M39" s="12">
        <v>7702.2667004200002</v>
      </c>
      <c r="N39" s="21"/>
      <c r="O39" s="22">
        <f t="shared" si="2"/>
        <v>3.0767857201262827</v>
      </c>
      <c r="P39" s="23"/>
      <c r="Q39" s="22">
        <f t="shared" si="3"/>
        <v>100.00000000000001</v>
      </c>
      <c r="R39" s="23"/>
      <c r="S39" s="32">
        <f t="shared" si="4"/>
        <v>175051515.91863638</v>
      </c>
    </row>
    <row r="40" spans="5:19" s="1" customFormat="1" ht="15.95" customHeight="1" x14ac:dyDescent="0.2">
      <c r="E40" s="15" t="s">
        <v>1</v>
      </c>
      <c r="F40" s="15"/>
      <c r="G40" s="16">
        <v>129400</v>
      </c>
      <c r="H40" s="16"/>
      <c r="I40" s="29">
        <f t="shared" si="0"/>
        <v>100</v>
      </c>
      <c r="J40" s="30"/>
      <c r="K40" s="31"/>
      <c r="L40" s="31"/>
      <c r="M40" s="17">
        <v>250334.8429511</v>
      </c>
      <c r="N40" s="16"/>
      <c r="O40" s="29">
        <f t="shared" si="2"/>
        <v>100</v>
      </c>
      <c r="P40" s="30"/>
      <c r="Q40" s="31"/>
      <c r="R40" s="31"/>
      <c r="S40" s="34">
        <f>M40*1000/G40*1000</f>
        <v>1934581.4756653786</v>
      </c>
    </row>
    <row r="41" spans="5:19" s="1" customFormat="1" x14ac:dyDescent="0.2">
      <c r="E41" s="5"/>
      <c r="F41" s="5"/>
      <c r="G41" s="3"/>
      <c r="H41" s="3"/>
      <c r="I41" s="6"/>
      <c r="J41" s="6"/>
      <c r="K41" s="6"/>
      <c r="L41" s="6"/>
      <c r="M41" s="3"/>
      <c r="N41" s="3"/>
      <c r="O41" s="6"/>
      <c r="P41" s="6"/>
      <c r="Q41" s="6"/>
      <c r="R41" s="6"/>
      <c r="S41" s="3"/>
    </row>
    <row r="42" spans="5:19" s="1" customFormat="1" x14ac:dyDescent="0.2">
      <c r="M42" s="7"/>
      <c r="N42" s="7"/>
      <c r="O42" s="7"/>
      <c r="P42" s="7"/>
    </row>
    <row r="43" spans="5:19" s="1" customFormat="1" x14ac:dyDescent="0.2">
      <c r="M43" s="7"/>
      <c r="N43" s="7"/>
      <c r="O43" s="7"/>
      <c r="P43" s="7"/>
    </row>
    <row r="44" spans="5:19" s="1" customFormat="1" x14ac:dyDescent="0.2">
      <c r="M44" s="7"/>
      <c r="N44" s="7"/>
      <c r="O44" s="7"/>
      <c r="P44" s="7"/>
    </row>
    <row r="45" spans="5:19" s="1" customFormat="1" x14ac:dyDescent="0.2">
      <c r="M45" s="7"/>
      <c r="N45" s="7"/>
      <c r="O45" s="7"/>
      <c r="P45" s="7"/>
    </row>
    <row r="46" spans="5:19" x14ac:dyDescent="0.2">
      <c r="M46" s="4"/>
      <c r="N46" s="4"/>
      <c r="O46" s="4"/>
      <c r="P46" s="4"/>
    </row>
    <row r="47" spans="5:19" x14ac:dyDescent="0.2">
      <c r="M47" s="4"/>
      <c r="N47" s="4"/>
      <c r="O47" s="4"/>
      <c r="P47" s="4"/>
    </row>
    <row r="48" spans="5:19" x14ac:dyDescent="0.2">
      <c r="M48" s="4"/>
      <c r="N48" s="4"/>
      <c r="O48" s="4"/>
      <c r="P48" s="4"/>
    </row>
    <row r="49" spans="13:16" x14ac:dyDescent="0.2">
      <c r="M49" s="4"/>
      <c r="N49" s="4"/>
      <c r="O49" s="4"/>
      <c r="P49" s="4"/>
    </row>
    <row r="50" spans="13:16" x14ac:dyDescent="0.2">
      <c r="M50" s="4"/>
      <c r="N50" s="4"/>
      <c r="O50" s="4"/>
      <c r="P50" s="4"/>
    </row>
    <row r="51" spans="13:16" x14ac:dyDescent="0.2">
      <c r="M51" s="4"/>
      <c r="N51" s="4"/>
      <c r="O51" s="4"/>
      <c r="P51" s="4"/>
    </row>
    <row r="52" spans="13:16" x14ac:dyDescent="0.2">
      <c r="M52" s="4"/>
      <c r="N52" s="4"/>
      <c r="O52" s="4"/>
      <c r="P52" s="4"/>
    </row>
    <row r="53" spans="13:16" x14ac:dyDescent="0.2">
      <c r="M53" s="4"/>
      <c r="N53" s="4"/>
      <c r="O53" s="4"/>
      <c r="P53" s="4"/>
    </row>
    <row r="54" spans="13:16" x14ac:dyDescent="0.2">
      <c r="M54" s="4"/>
      <c r="N54" s="4"/>
      <c r="O54" s="4"/>
      <c r="P54" s="4"/>
    </row>
    <row r="55" spans="13:16" x14ac:dyDescent="0.2">
      <c r="M55" s="4"/>
      <c r="N55" s="4"/>
      <c r="O55" s="4"/>
      <c r="P55" s="4"/>
    </row>
    <row r="56" spans="13:16" x14ac:dyDescent="0.2">
      <c r="M56" s="4"/>
      <c r="N56" s="4"/>
      <c r="O56" s="4"/>
      <c r="P56" s="4"/>
    </row>
    <row r="57" spans="13:16" x14ac:dyDescent="0.2">
      <c r="M57" s="4"/>
      <c r="N57" s="4"/>
      <c r="O57" s="4"/>
      <c r="P57" s="4"/>
    </row>
    <row r="58" spans="13:16" x14ac:dyDescent="0.2">
      <c r="M58" s="4"/>
      <c r="N58" s="4"/>
      <c r="O58" s="4"/>
      <c r="P58" s="4"/>
    </row>
    <row r="59" spans="13:16" x14ac:dyDescent="0.2">
      <c r="M59" s="4"/>
      <c r="N59" s="4"/>
      <c r="O59" s="4"/>
      <c r="P59" s="4"/>
    </row>
    <row r="60" spans="13:16" x14ac:dyDescent="0.2">
      <c r="M60" s="4"/>
      <c r="N60" s="4"/>
      <c r="O60" s="4"/>
      <c r="P60" s="4"/>
    </row>
    <row r="61" spans="13:16" x14ac:dyDescent="0.2">
      <c r="M61" s="4"/>
      <c r="N61" s="4"/>
      <c r="O61" s="4"/>
      <c r="P61" s="4"/>
    </row>
    <row r="62" spans="13:16" x14ac:dyDescent="0.2">
      <c r="M62" s="4"/>
      <c r="N62" s="4"/>
      <c r="O62" s="4"/>
      <c r="P62" s="4"/>
    </row>
    <row r="63" spans="13:16" x14ac:dyDescent="0.2">
      <c r="M63" s="4"/>
    </row>
    <row r="64" spans="13:16" x14ac:dyDescent="0.2">
      <c r="M64" s="4"/>
    </row>
    <row r="65" spans="13:13" x14ac:dyDescent="0.2">
      <c r="M65" s="4"/>
    </row>
    <row r="66" spans="13:13" x14ac:dyDescent="0.2">
      <c r="M66" s="4"/>
    </row>
    <row r="67" spans="13:13" x14ac:dyDescent="0.2">
      <c r="M67" s="4"/>
    </row>
    <row r="68" spans="13:13" x14ac:dyDescent="0.2">
      <c r="M68" s="4"/>
    </row>
    <row r="69" spans="13:13" x14ac:dyDescent="0.2">
      <c r="M69" s="4"/>
    </row>
    <row r="70" spans="13:13" x14ac:dyDescent="0.2">
      <c r="M70" s="4"/>
    </row>
    <row r="71" spans="13:13" x14ac:dyDescent="0.2">
      <c r="M71" s="4"/>
    </row>
  </sheetData>
  <mergeCells count="11">
    <mergeCell ref="E12:S12"/>
    <mergeCell ref="E10:S10"/>
    <mergeCell ref="G14:K14"/>
    <mergeCell ref="M14:S14"/>
    <mergeCell ref="S16:S17"/>
    <mergeCell ref="E17:E18"/>
    <mergeCell ref="E14:E16"/>
    <mergeCell ref="M17:M18"/>
    <mergeCell ref="O16:Q16"/>
    <mergeCell ref="G16:G18"/>
    <mergeCell ref="I16:K16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C_IV.83</vt:lpstr>
      <vt:lpstr>C_IV.83!Área_de_impresión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2014-06-05T10:30:36Z</cp:lastPrinted>
  <dcterms:created xsi:type="dcterms:W3CDTF">2002-03-06T13:06:22Z</dcterms:created>
  <dcterms:modified xsi:type="dcterms:W3CDTF">2014-06-13T08:30:38Z</dcterms:modified>
</cp:coreProperties>
</file>