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6315" windowWidth="12120" windowHeight="6345" tabRatio="856"/>
  </bookViews>
  <sheets>
    <sheet name="C_IV.86" sheetId="43" r:id="rId1"/>
  </sheets>
  <definedNames>
    <definedName name="_xlnm.Print_Area" localSheetId="0">C_IV.86!$E$10:$S$40</definedName>
  </definedNames>
  <calcPr calcId="145621" calcMode="manual" calcOnSave="0"/>
</workbook>
</file>

<file path=xl/calcChain.xml><?xml version="1.0" encoding="utf-8"?>
<calcChain xmlns="http://schemas.openxmlformats.org/spreadsheetml/2006/main">
  <c r="S22" i="43" l="1"/>
  <c r="O21" i="43"/>
  <c r="Q21" i="43"/>
  <c r="O22" i="43"/>
  <c r="Q22" i="43"/>
  <c r="I21" i="43"/>
  <c r="K21" i="43" s="1"/>
  <c r="I22" i="43"/>
  <c r="S21" i="43"/>
  <c r="O20" i="43"/>
  <c r="Q20" i="43" s="1"/>
  <c r="I20" i="43"/>
  <c r="K20" i="43" s="1"/>
  <c r="S20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O23" i="43"/>
  <c r="O24" i="43"/>
  <c r="O25" i="43"/>
  <c r="O26" i="43"/>
  <c r="O27" i="43"/>
  <c r="O28" i="43"/>
  <c r="O29" i="43"/>
  <c r="O30" i="43"/>
  <c r="O31" i="43"/>
  <c r="O32" i="43"/>
  <c r="O33" i="43"/>
  <c r="O34" i="43"/>
  <c r="O35" i="43"/>
  <c r="O36" i="43"/>
  <c r="O37" i="43"/>
  <c r="O38" i="43"/>
  <c r="O39" i="43"/>
  <c r="O40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Q23" i="43"/>
  <c r="Q24" i="43" s="1"/>
  <c r="Q25" i="43" s="1"/>
  <c r="Q26" i="43" s="1"/>
  <c r="Q27" i="43" s="1"/>
  <c r="Q28" i="43" s="1"/>
  <c r="Q29" i="43" s="1"/>
  <c r="Q30" i="43" s="1"/>
  <c r="Q31" i="43" s="1"/>
  <c r="Q32" i="43" s="1"/>
  <c r="Q33" i="43" s="1"/>
  <c r="Q34" i="43" s="1"/>
  <c r="Q35" i="43" s="1"/>
  <c r="Q36" i="43" s="1"/>
  <c r="Q37" i="43" s="1"/>
  <c r="Q38" i="43" s="1"/>
  <c r="Q39" i="43" s="1"/>
  <c r="K22" i="43" l="1"/>
  <c r="K23" i="43" s="1"/>
  <c r="K24" i="43" s="1"/>
  <c r="K25" i="43" s="1"/>
  <c r="K26" i="43" s="1"/>
  <c r="K27" i="43" s="1"/>
  <c r="K28" i="43" s="1"/>
  <c r="K29" i="43" s="1"/>
  <c r="K30" i="43" s="1"/>
  <c r="K31" i="43" s="1"/>
  <c r="K32" i="43" s="1"/>
  <c r="K33" i="43" s="1"/>
  <c r="K34" i="43" s="1"/>
  <c r="K35" i="43" s="1"/>
  <c r="K36" i="43" s="1"/>
  <c r="K37" i="43" s="1"/>
  <c r="K38" i="43" s="1"/>
  <c r="K39" i="43" s="1"/>
</calcChain>
</file>

<file path=xl/sharedStrings.xml><?xml version="1.0" encoding="utf-8"?>
<sst xmlns="http://schemas.openxmlformats.org/spreadsheetml/2006/main" count="38" uniqueCount="36">
  <si>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</si>
  <si>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</si>
  <si>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</si>
  <si>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</si>
  <si>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</si>
  <si>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</si>
  <si>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</si>
  <si>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</si>
  <si>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</si>
  <si>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</si>
  <si>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</si>
  <si>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</si>
  <si>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</si>
  <si>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</si>
  <si>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</si>
  <si>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</si>
  <si>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</si>
  <si>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</si>
  <si>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</si>
  <si>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</si>
  <si>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</si>
  <si>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</si>
  <si>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</si>
  <si>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</si>
  <si>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</si>
  <si>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</si>
  <si>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</si>
  <si>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</si>
  <si>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</si>
  <si>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</si>
  <si>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</si>
  <si>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</si>
  <si>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</si>
  <si>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</si>
  <si>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</si>
  <si>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IV.86.  </t>
    </r>
    <r>
      <rPr>
        <b/>
        <sz val="14"/>
        <rFont val="Times New Roman"/>
        <family val="1"/>
      </rPr>
      <t>Ajuste de la cuota íntegra por el límite conjunto con el IRPF.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</si>
</sst>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0" fontId="0" fillId="0" borderId="0" xfId="0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165" fontId="10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  <xf numFmtId="0" fontId="9" fillId="5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E10:S69"/>
  <sheetViews>
    <sheetView showGridLines="0" showRowColHeaders="0" tabSelected="1" zoomScale="80" workbookViewId="0">
      <selection activeCell="E10" sqref="E10:S10"/>
    </sheetView>
  </sheetViews>
  <sheetFormatPr baseColWidth="10" defaultRowHeight="12.75" x14ac:dyDescent="0.2"/>
  <cols>
    <col min="1" max="4" width="9.7109375" style="2" customWidth="1"/>
    <col min="5" max="5" width="19.7109375" style="2" customWidth="1"/>
    <col min="6" max="6" width="0.5703125" style="2" customWidth="1"/>
    <col min="7" max="7" width="14.7109375" style="2" customWidth="1"/>
    <col min="8" max="8" width="0.5703125" style="2" customWidth="1"/>
    <col min="9" max="9" width="17.7109375" style="2" customWidth="1"/>
    <col min="10" max="10" width="0.5703125" style="2" customWidth="1"/>
    <col min="11" max="11" width="17.7109375" style="2" customWidth="1"/>
    <col min="12" max="12" width="0.5703125" style="2" customWidth="1"/>
    <col min="13" max="13" width="16.7109375" style="2" customWidth="1"/>
    <col min="14" max="14" width="0.5703125" style="2" customWidth="1"/>
    <col min="15" max="15" width="16.7109375" style="2" customWidth="1"/>
    <col min="16" max="16" width="0.5703125" style="2" customWidth="1"/>
    <col min="17" max="17" width="16.7109375" style="2" customWidth="1"/>
    <col min="18" max="18" width="0.5703125" style="2" customWidth="1"/>
    <col min="19" max="19" width="22.7109375" style="2" customWidth="1"/>
    <col min="20" max="16384" width="11.42578125" style="2"/>
  </cols>
  <sheetData>
    <row r="10" spans="5:19" ht="30" customHeight="1" x14ac:dyDescent="0.2">
      <c r="E10" s="34" t="s">
        <v>6</v>
      </c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</row>
    <row r="11" spans="5:19" ht="14.1" customHeight="1" x14ac:dyDescent="0.2"/>
    <row r="12" spans="5:19" ht="20.100000000000001" customHeight="1" x14ac:dyDescent="0.2">
      <c r="E12" s="32" t="s">
        <v>35</v>
      </c>
      <c r="F12" s="32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</row>
    <row r="13" spans="5:19" ht="14.1" customHeight="1" x14ac:dyDescent="0.2"/>
    <row r="14" spans="5:19" ht="15.95" customHeight="1" x14ac:dyDescent="0.25">
      <c r="E14" s="37" t="s">
        <v>9</v>
      </c>
      <c r="F14" s="4"/>
      <c r="G14" s="35" t="s">
        <v>2</v>
      </c>
      <c r="H14" s="35"/>
      <c r="I14" s="36"/>
      <c r="J14" s="36"/>
      <c r="K14" s="36"/>
      <c r="L14" s="11"/>
      <c r="M14" s="35" t="s">
        <v>3</v>
      </c>
      <c r="N14" s="35"/>
      <c r="O14" s="35"/>
      <c r="P14" s="35"/>
      <c r="Q14" s="35"/>
      <c r="R14" s="35"/>
      <c r="S14" s="35"/>
    </row>
    <row r="15" spans="5:19" s="1" customFormat="1" ht="3.95" customHeight="1" x14ac:dyDescent="0.25">
      <c r="E15" s="37"/>
      <c r="F15" s="4"/>
      <c r="G15" s="4"/>
      <c r="H15" s="4"/>
      <c r="I15" s="12"/>
      <c r="J15" s="12"/>
      <c r="K15" s="12"/>
      <c r="L15" s="12"/>
      <c r="M15" s="4"/>
      <c r="N15" s="4"/>
      <c r="O15" s="4"/>
      <c r="P15" s="4"/>
      <c r="Q15" s="4"/>
      <c r="R15" s="4"/>
      <c r="S15" s="4"/>
    </row>
    <row r="16" spans="5:19" ht="20.100000000000001" customHeight="1" x14ac:dyDescent="0.2">
      <c r="E16" s="37"/>
      <c r="F16" s="4"/>
      <c r="G16" s="31" t="s">
        <v>0</v>
      </c>
      <c r="H16" s="4"/>
      <c r="I16" s="30" t="s">
        <v>7</v>
      </c>
      <c r="J16" s="30"/>
      <c r="K16" s="30"/>
      <c r="L16" s="4"/>
      <c r="M16" s="5" t="s">
        <v>11</v>
      </c>
      <c r="N16" s="4"/>
      <c r="O16" s="30" t="s">
        <v>8</v>
      </c>
      <c r="P16" s="30"/>
      <c r="Q16" s="30"/>
      <c r="R16" s="4"/>
      <c r="S16" s="37" t="s">
        <v>13</v>
      </c>
    </row>
    <row r="17" spans="5:19" s="1" customFormat="1" ht="3.95" customHeight="1" x14ac:dyDescent="0.2">
      <c r="E17" s="38" t="s">
        <v>10</v>
      </c>
      <c r="F17" s="4"/>
      <c r="G17" s="31"/>
      <c r="H17" s="4"/>
      <c r="I17" s="4"/>
      <c r="J17" s="4"/>
      <c r="K17" s="4"/>
      <c r="L17" s="4"/>
      <c r="M17" s="38" t="s">
        <v>12</v>
      </c>
      <c r="N17" s="4"/>
      <c r="O17" s="4"/>
      <c r="P17" s="4"/>
      <c r="Q17" s="4"/>
      <c r="R17" s="4"/>
      <c r="S17" s="37"/>
    </row>
    <row r="18" spans="5:19" ht="15.95" customHeight="1" x14ac:dyDescent="0.2">
      <c r="E18" s="38"/>
      <c r="F18" s="4"/>
      <c r="G18" s="31"/>
      <c r="H18" s="4"/>
      <c r="I18" s="5" t="s">
        <v>4</v>
      </c>
      <c r="J18" s="4"/>
      <c r="K18" s="5" t="s">
        <v>5</v>
      </c>
      <c r="L18" s="4"/>
      <c r="M18" s="38"/>
      <c r="N18" s="4"/>
      <c r="O18" s="5" t="s">
        <v>4</v>
      </c>
      <c r="P18" s="4"/>
      <c r="Q18" s="5" t="s">
        <v>5</v>
      </c>
      <c r="R18" s="4"/>
      <c r="S18" s="29" t="s">
        <v>14</v>
      </c>
    </row>
    <row r="19" spans="5:19" s="1" customFormat="1" ht="3.95" customHeight="1" x14ac:dyDescent="0.2"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3"/>
    </row>
    <row r="20" spans="5:19" ht="15" customHeight="1" x14ac:dyDescent="0.2">
      <c r="E20" s="14" t="s">
        <v>15</v>
      </c>
      <c r="F20" s="14"/>
      <c r="G20" s="15">
        <v>42</v>
      </c>
      <c r="H20" s="15"/>
      <c r="I20" s="16">
        <f>G20/$G$40*100</f>
        <v>0.36512214204990001</v>
      </c>
      <c r="J20" s="17"/>
      <c r="K20" s="16">
        <f>I20</f>
        <v>0.36512214204990001</v>
      </c>
      <c r="L20" s="17"/>
      <c r="M20" s="6">
        <v>1.2545320000000082E-2</v>
      </c>
      <c r="N20" s="15"/>
      <c r="O20" s="16">
        <f>M20/$M$40*100</f>
        <v>1.6544156705708055E-3</v>
      </c>
      <c r="P20" s="17"/>
      <c r="Q20" s="16">
        <f>O20</f>
        <v>1.6544156705708055E-3</v>
      </c>
      <c r="R20" s="17"/>
      <c r="S20" s="26">
        <f>M20*1000/G20*1000</f>
        <v>298.69809523809721</v>
      </c>
    </row>
    <row r="21" spans="5:19" ht="15" customHeight="1" x14ac:dyDescent="0.2">
      <c r="E21" s="18" t="s">
        <v>16</v>
      </c>
      <c r="F21" s="18"/>
      <c r="G21" s="15">
        <v>98</v>
      </c>
      <c r="H21" s="15"/>
      <c r="I21" s="16">
        <f>G21/$G$40*100</f>
        <v>0.85195166478310003</v>
      </c>
      <c r="J21" s="17"/>
      <c r="K21" s="16">
        <f>I21</f>
        <v>0.85195166478310003</v>
      </c>
      <c r="L21" s="17"/>
      <c r="M21" s="6">
        <v>1.2888659999999774E-2</v>
      </c>
      <c r="N21" s="15"/>
      <c r="O21" s="16">
        <f>M21/$M$40*100</f>
        <v>1.699693676738306E-3</v>
      </c>
      <c r="P21" s="17"/>
      <c r="Q21" s="16">
        <f>O21</f>
        <v>1.699693676738306E-3</v>
      </c>
      <c r="R21" s="17"/>
      <c r="S21" s="26">
        <f>M21*1000/G21*1000</f>
        <v>131.5169387755079</v>
      </c>
    </row>
    <row r="22" spans="5:19" ht="15" customHeight="1" x14ac:dyDescent="0.2">
      <c r="E22" s="18" t="s">
        <v>17</v>
      </c>
      <c r="F22" s="18"/>
      <c r="G22" s="15">
        <v>115</v>
      </c>
      <c r="H22" s="15"/>
      <c r="I22" s="16">
        <f>G22/$G$40*100</f>
        <v>0.9997391984699644</v>
      </c>
      <c r="J22" s="17"/>
      <c r="K22" s="16">
        <f>K21+I22</f>
        <v>1.8516908632530644</v>
      </c>
      <c r="L22" s="17"/>
      <c r="M22" s="6">
        <v>3.3039900000000344E-2</v>
      </c>
      <c r="N22" s="15"/>
      <c r="O22" s="16">
        <f>M22/$M$40*100</f>
        <v>4.3571410146646377E-3</v>
      </c>
      <c r="P22" s="17"/>
      <c r="Q22" s="16">
        <f>Q21+O22</f>
        <v>6.0568346914029441E-3</v>
      </c>
      <c r="R22" s="17"/>
      <c r="S22" s="26">
        <f>M22*1000/G22*1000</f>
        <v>287.30347826087257</v>
      </c>
    </row>
    <row r="23" spans="5:19" ht="15" customHeight="1" x14ac:dyDescent="0.2">
      <c r="E23" s="18" t="s">
        <v>18</v>
      </c>
      <c r="F23" s="18"/>
      <c r="G23" s="15">
        <v>121</v>
      </c>
      <c r="H23" s="15"/>
      <c r="I23" s="16">
        <f t="shared" ref="I23:I40" si="0">G23/$G$40*100</f>
        <v>1.0518995044770929</v>
      </c>
      <c r="J23" s="17"/>
      <c r="K23" s="16">
        <f t="shared" ref="K23:K39" si="1">K22+I23</f>
        <v>2.9035903677301573</v>
      </c>
      <c r="L23" s="17"/>
      <c r="M23" s="6">
        <v>7.3441240000000185E-2</v>
      </c>
      <c r="N23" s="15"/>
      <c r="O23" s="16">
        <f t="shared" ref="O23:O40" si="2">M23/$M$40*100</f>
        <v>9.6850728655905934E-3</v>
      </c>
      <c r="P23" s="17"/>
      <c r="Q23" s="16">
        <f t="shared" ref="Q23:Q39" si="3">Q22+O23</f>
        <v>1.5741907556993538E-2</v>
      </c>
      <c r="R23" s="17"/>
      <c r="S23" s="26">
        <f t="shared" ref="S23:S40" si="4">M23*1000/G23*1000</f>
        <v>606.95239669421642</v>
      </c>
    </row>
    <row r="24" spans="5:19" ht="15" customHeight="1" x14ac:dyDescent="0.2">
      <c r="E24" s="19" t="s">
        <v>19</v>
      </c>
      <c r="F24" s="19"/>
      <c r="G24" s="20">
        <v>269</v>
      </c>
      <c r="H24" s="20"/>
      <c r="I24" s="21">
        <f t="shared" si="0"/>
        <v>2.3385203859862642</v>
      </c>
      <c r="J24" s="22"/>
      <c r="K24" s="21">
        <f t="shared" si="1"/>
        <v>5.2421107537164211</v>
      </c>
      <c r="L24" s="22"/>
      <c r="M24" s="7">
        <v>0.25583878000000126</v>
      </c>
      <c r="N24" s="20"/>
      <c r="O24" s="21">
        <f t="shared" si="2"/>
        <v>3.3738771651238557E-2</v>
      </c>
      <c r="P24" s="22"/>
      <c r="Q24" s="21">
        <f t="shared" si="3"/>
        <v>4.9480679208232098E-2</v>
      </c>
      <c r="R24" s="22"/>
      <c r="S24" s="27">
        <f t="shared" si="4"/>
        <v>951.07353159851766</v>
      </c>
    </row>
    <row r="25" spans="5:19" ht="15" customHeight="1" x14ac:dyDescent="0.2">
      <c r="E25" s="18" t="s">
        <v>20</v>
      </c>
      <c r="F25" s="18"/>
      <c r="G25" s="15">
        <v>293</v>
      </c>
      <c r="H25" s="15"/>
      <c r="I25" s="16">
        <f t="shared" si="0"/>
        <v>2.5471616100147787</v>
      </c>
      <c r="J25" s="17"/>
      <c r="K25" s="16">
        <f t="shared" si="1"/>
        <v>7.7892723637312002</v>
      </c>
      <c r="L25" s="17"/>
      <c r="M25" s="6">
        <v>0.53145838000000367</v>
      </c>
      <c r="N25" s="15"/>
      <c r="O25" s="16">
        <f t="shared" si="2"/>
        <v>7.0086141455791826E-2</v>
      </c>
      <c r="P25" s="17"/>
      <c r="Q25" s="16">
        <f t="shared" si="3"/>
        <v>0.11956682066402392</v>
      </c>
      <c r="R25" s="17"/>
      <c r="S25" s="26">
        <f t="shared" si="4"/>
        <v>1813.8511262798761</v>
      </c>
    </row>
    <row r="26" spans="5:19" ht="15" customHeight="1" x14ac:dyDescent="0.2">
      <c r="E26" s="18" t="s">
        <v>21</v>
      </c>
      <c r="F26" s="18"/>
      <c r="G26" s="15">
        <v>647</v>
      </c>
      <c r="H26" s="15"/>
      <c r="I26" s="16">
        <f t="shared" si="0"/>
        <v>5.6246196644353645</v>
      </c>
      <c r="J26" s="17"/>
      <c r="K26" s="16">
        <f t="shared" si="1"/>
        <v>13.413892028166565</v>
      </c>
      <c r="L26" s="17"/>
      <c r="M26" s="6">
        <v>2.2375742400000149</v>
      </c>
      <c r="N26" s="15"/>
      <c r="O26" s="16">
        <f t="shared" si="2"/>
        <v>0.29508038748485976</v>
      </c>
      <c r="P26" s="17"/>
      <c r="Q26" s="16">
        <f t="shared" si="3"/>
        <v>0.41464720814888367</v>
      </c>
      <c r="R26" s="17"/>
      <c r="S26" s="26">
        <f t="shared" si="4"/>
        <v>3458.3836785162516</v>
      </c>
    </row>
    <row r="27" spans="5:19" ht="15" customHeight="1" x14ac:dyDescent="0.2">
      <c r="E27" s="18" t="s">
        <v>22</v>
      </c>
      <c r="F27" s="18"/>
      <c r="G27" s="15">
        <v>1064</v>
      </c>
      <c r="H27" s="15"/>
      <c r="I27" s="16">
        <f t="shared" si="0"/>
        <v>9.2497609319308012</v>
      </c>
      <c r="J27" s="17"/>
      <c r="K27" s="16">
        <f t="shared" si="1"/>
        <v>22.663652960097366</v>
      </c>
      <c r="L27" s="17"/>
      <c r="M27" s="6">
        <v>6.0906806500000101</v>
      </c>
      <c r="N27" s="15"/>
      <c r="O27" s="16">
        <f t="shared" si="2"/>
        <v>0.80320928535918823</v>
      </c>
      <c r="P27" s="17"/>
      <c r="Q27" s="16">
        <f t="shared" si="3"/>
        <v>1.217856493508072</v>
      </c>
      <c r="R27" s="17"/>
      <c r="S27" s="26">
        <f t="shared" si="4"/>
        <v>5724.3239191729426</v>
      </c>
    </row>
    <row r="28" spans="5:19" ht="15" customHeight="1" x14ac:dyDescent="0.2">
      <c r="E28" s="18" t="s">
        <v>23</v>
      </c>
      <c r="F28" s="18"/>
      <c r="G28" s="15">
        <v>1118</v>
      </c>
      <c r="H28" s="15"/>
      <c r="I28" s="16">
        <f t="shared" si="0"/>
        <v>9.7192036859949571</v>
      </c>
      <c r="J28" s="17"/>
      <c r="K28" s="16">
        <f t="shared" si="1"/>
        <v>32.382856646092321</v>
      </c>
      <c r="L28" s="17"/>
      <c r="M28" s="6">
        <v>9.2592531999999892</v>
      </c>
      <c r="N28" s="15"/>
      <c r="O28" s="16">
        <f t="shared" si="2"/>
        <v>1.2210651933838881</v>
      </c>
      <c r="P28" s="17"/>
      <c r="Q28" s="16">
        <f t="shared" si="3"/>
        <v>2.4389216868919599</v>
      </c>
      <c r="R28" s="17"/>
      <c r="S28" s="26">
        <f t="shared" si="4"/>
        <v>8281.9796064400598</v>
      </c>
    </row>
    <row r="29" spans="5:19" ht="15" customHeight="1" x14ac:dyDescent="0.2">
      <c r="E29" s="19" t="s">
        <v>24</v>
      </c>
      <c r="F29" s="19"/>
      <c r="G29" s="20">
        <v>1023</v>
      </c>
      <c r="H29" s="20"/>
      <c r="I29" s="21">
        <f t="shared" si="0"/>
        <v>8.8933321742154217</v>
      </c>
      <c r="J29" s="22"/>
      <c r="K29" s="21">
        <f t="shared" si="1"/>
        <v>41.276188820307745</v>
      </c>
      <c r="L29" s="22"/>
      <c r="M29" s="7">
        <v>11.935595410000005</v>
      </c>
      <c r="N29" s="20"/>
      <c r="O29" s="21">
        <f t="shared" si="2"/>
        <v>1.5740081627170017</v>
      </c>
      <c r="P29" s="22"/>
      <c r="Q29" s="21">
        <f t="shared" si="3"/>
        <v>4.0129298496089616</v>
      </c>
      <c r="R29" s="22"/>
      <c r="S29" s="27">
        <f t="shared" si="4"/>
        <v>11667.248690127084</v>
      </c>
    </row>
    <row r="30" spans="5:19" ht="15" customHeight="1" x14ac:dyDescent="0.2">
      <c r="E30" s="18" t="s">
        <v>25</v>
      </c>
      <c r="F30" s="18"/>
      <c r="G30" s="15">
        <v>945</v>
      </c>
      <c r="H30" s="15"/>
      <c r="I30" s="16">
        <f t="shared" si="0"/>
        <v>8.2152481961227508</v>
      </c>
      <c r="J30" s="17"/>
      <c r="K30" s="16">
        <f t="shared" si="1"/>
        <v>49.491437016430496</v>
      </c>
      <c r="L30" s="17"/>
      <c r="M30" s="6">
        <v>14.920493480000005</v>
      </c>
      <c r="N30" s="15"/>
      <c r="O30" s="16">
        <f t="shared" si="2"/>
        <v>1.9676419753311496</v>
      </c>
      <c r="P30" s="17"/>
      <c r="Q30" s="16">
        <f t="shared" si="3"/>
        <v>5.9805718249401112</v>
      </c>
      <c r="R30" s="17"/>
      <c r="S30" s="26">
        <f t="shared" si="4"/>
        <v>15788.881989417994</v>
      </c>
    </row>
    <row r="31" spans="5:19" ht="15" customHeight="1" x14ac:dyDescent="0.2">
      <c r="E31" s="18" t="s">
        <v>26</v>
      </c>
      <c r="F31" s="18"/>
      <c r="G31" s="15">
        <v>767</v>
      </c>
      <c r="H31" s="15"/>
      <c r="I31" s="16">
        <f t="shared" si="0"/>
        <v>6.6678257845779365</v>
      </c>
      <c r="J31" s="17"/>
      <c r="K31" s="16">
        <f t="shared" si="1"/>
        <v>56.159262801008431</v>
      </c>
      <c r="L31" s="17"/>
      <c r="M31" s="6">
        <v>15.211801359999995</v>
      </c>
      <c r="N31" s="15"/>
      <c r="O31" s="16">
        <f t="shared" si="2"/>
        <v>2.0060582390560082</v>
      </c>
      <c r="P31" s="17"/>
      <c r="Q31" s="16">
        <f t="shared" si="3"/>
        <v>7.9866300639961194</v>
      </c>
      <c r="R31" s="17"/>
      <c r="S31" s="26">
        <f t="shared" si="4"/>
        <v>19832.857053455016</v>
      </c>
    </row>
    <row r="32" spans="5:19" ht="15" customHeight="1" x14ac:dyDescent="0.2">
      <c r="E32" s="18" t="s">
        <v>27</v>
      </c>
      <c r="F32" s="18"/>
      <c r="G32" s="15">
        <v>639</v>
      </c>
      <c r="H32" s="15"/>
      <c r="I32" s="16">
        <f t="shared" si="0"/>
        <v>5.5550725897591935</v>
      </c>
      <c r="J32" s="17"/>
      <c r="K32" s="16">
        <f t="shared" si="1"/>
        <v>61.714335390767623</v>
      </c>
      <c r="L32" s="17"/>
      <c r="M32" s="6">
        <v>15.653559080000001</v>
      </c>
      <c r="N32" s="15"/>
      <c r="O32" s="16">
        <f t="shared" si="2"/>
        <v>2.0643150945657629</v>
      </c>
      <c r="P32" s="17"/>
      <c r="Q32" s="16">
        <f t="shared" si="3"/>
        <v>10.050945158561882</v>
      </c>
      <c r="R32" s="17"/>
      <c r="S32" s="26">
        <f t="shared" si="4"/>
        <v>24496.962566510174</v>
      </c>
    </row>
    <row r="33" spans="5:19" ht="15" customHeight="1" x14ac:dyDescent="0.2">
      <c r="E33" s="18" t="s">
        <v>28</v>
      </c>
      <c r="F33" s="18"/>
      <c r="G33" s="15">
        <v>1933</v>
      </c>
      <c r="H33" s="15"/>
      <c r="I33" s="16">
        <f t="shared" si="0"/>
        <v>16.804311918629921</v>
      </c>
      <c r="J33" s="17"/>
      <c r="K33" s="16">
        <f t="shared" si="1"/>
        <v>78.518647309397551</v>
      </c>
      <c r="L33" s="17"/>
      <c r="M33" s="6">
        <v>75.708661570000004</v>
      </c>
      <c r="N33" s="15"/>
      <c r="O33" s="16">
        <f t="shared" si="2"/>
        <v>9.984089373515296</v>
      </c>
      <c r="P33" s="17"/>
      <c r="Q33" s="16">
        <f t="shared" si="3"/>
        <v>20.035034532077177</v>
      </c>
      <c r="R33" s="17"/>
      <c r="S33" s="26">
        <f t="shared" si="4"/>
        <v>39166.405364718055</v>
      </c>
    </row>
    <row r="34" spans="5:19" ht="15" customHeight="1" x14ac:dyDescent="0.2">
      <c r="E34" s="19" t="s">
        <v>29</v>
      </c>
      <c r="F34" s="19"/>
      <c r="G34" s="20">
        <v>834</v>
      </c>
      <c r="H34" s="20"/>
      <c r="I34" s="21">
        <f t="shared" si="0"/>
        <v>7.2502825349908724</v>
      </c>
      <c r="J34" s="22"/>
      <c r="K34" s="21">
        <f t="shared" si="1"/>
        <v>85.768929844388424</v>
      </c>
      <c r="L34" s="22"/>
      <c r="M34" s="7">
        <v>58.899842110000023</v>
      </c>
      <c r="N34" s="20"/>
      <c r="O34" s="21">
        <f t="shared" si="2"/>
        <v>7.7674241694057722</v>
      </c>
      <c r="P34" s="22"/>
      <c r="Q34" s="21">
        <f t="shared" si="3"/>
        <v>27.802458701482948</v>
      </c>
      <c r="R34" s="22"/>
      <c r="S34" s="27">
        <f t="shared" si="4"/>
        <v>70623.311882494017</v>
      </c>
    </row>
    <row r="35" spans="5:19" ht="15" customHeight="1" x14ac:dyDescent="0.2">
      <c r="E35" s="18" t="s">
        <v>30</v>
      </c>
      <c r="F35" s="18"/>
      <c r="G35" s="15">
        <v>1206</v>
      </c>
      <c r="H35" s="15"/>
      <c r="I35" s="16">
        <f t="shared" si="0"/>
        <v>10.484221507432844</v>
      </c>
      <c r="J35" s="17"/>
      <c r="K35" s="16">
        <f t="shared" si="1"/>
        <v>96.253151351821273</v>
      </c>
      <c r="L35" s="17"/>
      <c r="M35" s="6">
        <v>206.0751879</v>
      </c>
      <c r="N35" s="15"/>
      <c r="O35" s="16">
        <f t="shared" si="2"/>
        <v>27.176191613891159</v>
      </c>
      <c r="P35" s="17"/>
      <c r="Q35" s="16">
        <f t="shared" si="3"/>
        <v>54.978650315374111</v>
      </c>
      <c r="R35" s="17"/>
      <c r="S35" s="26">
        <f t="shared" si="4"/>
        <v>170874.94850746269</v>
      </c>
    </row>
    <row r="36" spans="5:19" ht="15" customHeight="1" x14ac:dyDescent="0.2">
      <c r="E36" s="18" t="s">
        <v>31</v>
      </c>
      <c r="F36" s="18"/>
      <c r="G36" s="15">
        <v>284</v>
      </c>
      <c r="H36" s="15"/>
      <c r="I36" s="16">
        <f t="shared" si="0"/>
        <v>2.468921151004086</v>
      </c>
      <c r="J36" s="17"/>
      <c r="K36" s="16">
        <f t="shared" si="1"/>
        <v>98.722072502825355</v>
      </c>
      <c r="L36" s="17"/>
      <c r="M36" s="6">
        <v>153.75685658999998</v>
      </c>
      <c r="N36" s="15"/>
      <c r="O36" s="16">
        <f t="shared" si="2"/>
        <v>20.276705018301833</v>
      </c>
      <c r="P36" s="17"/>
      <c r="Q36" s="16">
        <f t="shared" si="3"/>
        <v>75.255355333675936</v>
      </c>
      <c r="R36" s="17"/>
      <c r="S36" s="26">
        <f t="shared" si="4"/>
        <v>541397.38235915487</v>
      </c>
    </row>
    <row r="37" spans="5:19" ht="15" customHeight="1" x14ac:dyDescent="0.2">
      <c r="E37" s="18" t="s">
        <v>32</v>
      </c>
      <c r="F37" s="18"/>
      <c r="G37" s="15">
        <v>52</v>
      </c>
      <c r="H37" s="15"/>
      <c r="I37" s="16">
        <f t="shared" si="0"/>
        <v>0.45205598539511427</v>
      </c>
      <c r="J37" s="17"/>
      <c r="K37" s="16">
        <f t="shared" si="1"/>
        <v>99.174128488220475</v>
      </c>
      <c r="L37" s="17"/>
      <c r="M37" s="6">
        <v>48.060377940000009</v>
      </c>
      <c r="N37" s="15"/>
      <c r="O37" s="16">
        <f t="shared" si="2"/>
        <v>6.3379684533747209</v>
      </c>
      <c r="P37" s="17"/>
      <c r="Q37" s="16">
        <f t="shared" si="3"/>
        <v>81.59332378705065</v>
      </c>
      <c r="R37" s="17"/>
      <c r="S37" s="26">
        <f t="shared" si="4"/>
        <v>924238.03730769234</v>
      </c>
    </row>
    <row r="38" spans="5:19" ht="15" customHeight="1" x14ac:dyDescent="0.2">
      <c r="E38" s="18" t="s">
        <v>33</v>
      </c>
      <c r="F38" s="18"/>
      <c r="G38" s="15">
        <v>15</v>
      </c>
      <c r="H38" s="15"/>
      <c r="I38" s="16">
        <f t="shared" si="0"/>
        <v>0.13040076501782144</v>
      </c>
      <c r="J38" s="17"/>
      <c r="K38" s="16">
        <f t="shared" si="1"/>
        <v>99.3045292532383</v>
      </c>
      <c r="L38" s="17"/>
      <c r="M38" s="6">
        <v>21.279477290000003</v>
      </c>
      <c r="N38" s="15"/>
      <c r="O38" s="16">
        <f t="shared" si="2"/>
        <v>2.806233774039351</v>
      </c>
      <c r="P38" s="17"/>
      <c r="Q38" s="16">
        <f t="shared" si="3"/>
        <v>84.399557561090006</v>
      </c>
      <c r="R38" s="17"/>
      <c r="S38" s="26">
        <f t="shared" si="4"/>
        <v>1418631.8193333333</v>
      </c>
    </row>
    <row r="39" spans="5:19" ht="15" customHeight="1" x14ac:dyDescent="0.2">
      <c r="E39" s="18" t="s">
        <v>34</v>
      </c>
      <c r="F39" s="18"/>
      <c r="G39" s="15">
        <v>38</v>
      </c>
      <c r="H39" s="15"/>
      <c r="I39" s="16">
        <f t="shared" si="0"/>
        <v>0.33034860471181432</v>
      </c>
      <c r="J39" s="17"/>
      <c r="K39" s="16">
        <f t="shared" si="1"/>
        <v>99.634877857950116</v>
      </c>
      <c r="L39" s="17"/>
      <c r="M39" s="6">
        <v>118.28453443999999</v>
      </c>
      <c r="N39" s="15"/>
      <c r="O39" s="16">
        <f t="shared" si="2"/>
        <v>15.598788023239491</v>
      </c>
      <c r="P39" s="17"/>
      <c r="Q39" s="16">
        <f t="shared" si="3"/>
        <v>99.998345584329499</v>
      </c>
      <c r="R39" s="17"/>
      <c r="S39" s="26">
        <f t="shared" si="4"/>
        <v>3112750.9063157891</v>
      </c>
    </row>
    <row r="40" spans="5:19" ht="15.95" customHeight="1" x14ac:dyDescent="0.2">
      <c r="E40" s="8" t="s">
        <v>1</v>
      </c>
      <c r="F40" s="8"/>
      <c r="G40" s="9">
        <v>11503</v>
      </c>
      <c r="H40" s="9"/>
      <c r="I40" s="23">
        <f t="shared" si="0"/>
        <v>100</v>
      </c>
      <c r="J40" s="24"/>
      <c r="K40" s="25"/>
      <c r="L40" s="25"/>
      <c r="M40" s="10">
        <v>758.29310753999948</v>
      </c>
      <c r="N40" s="9"/>
      <c r="O40" s="23">
        <f t="shared" si="2"/>
        <v>100</v>
      </c>
      <c r="P40" s="24"/>
      <c r="Q40" s="25"/>
      <c r="R40" s="25"/>
      <c r="S40" s="28">
        <f t="shared" si="4"/>
        <v>65921.334220638062</v>
      </c>
    </row>
    <row r="41" spans="5:19" x14ac:dyDescent="0.2">
      <c r="M41" s="3"/>
      <c r="N41" s="3"/>
      <c r="O41" s="3"/>
      <c r="P41" s="3"/>
    </row>
    <row r="42" spans="5:19" x14ac:dyDescent="0.2">
      <c r="M42" s="3"/>
      <c r="N42" s="3"/>
      <c r="O42" s="3"/>
      <c r="P42" s="3"/>
    </row>
    <row r="43" spans="5:19" x14ac:dyDescent="0.2">
      <c r="M43" s="3"/>
      <c r="N43" s="3"/>
      <c r="O43" s="3"/>
      <c r="P43" s="3"/>
    </row>
    <row r="44" spans="5:19" x14ac:dyDescent="0.2">
      <c r="M44" s="3"/>
      <c r="N44" s="3"/>
      <c r="O44" s="3"/>
      <c r="P44" s="3"/>
    </row>
    <row r="45" spans="5:19" x14ac:dyDescent="0.2">
      <c r="M45" s="3"/>
      <c r="N45" s="3"/>
      <c r="O45" s="3"/>
      <c r="P45" s="3"/>
    </row>
    <row r="46" spans="5:19" x14ac:dyDescent="0.2">
      <c r="M46" s="3"/>
      <c r="N46" s="3"/>
      <c r="O46" s="3"/>
      <c r="P46" s="3"/>
    </row>
    <row r="47" spans="5:19" x14ac:dyDescent="0.2">
      <c r="M47" s="3"/>
      <c r="N47" s="3"/>
      <c r="O47" s="3"/>
      <c r="P47" s="3"/>
    </row>
    <row r="48" spans="5:19" x14ac:dyDescent="0.2">
      <c r="M48" s="3"/>
      <c r="N48" s="3"/>
      <c r="O48" s="3"/>
      <c r="P48" s="3"/>
    </row>
    <row r="49" spans="13:16" x14ac:dyDescent="0.2">
      <c r="M49" s="3"/>
      <c r="N49" s="3"/>
      <c r="O49" s="3"/>
      <c r="P49" s="3"/>
    </row>
    <row r="50" spans="13:16" x14ac:dyDescent="0.2">
      <c r="M50" s="3"/>
      <c r="N50" s="3"/>
      <c r="O50" s="3"/>
      <c r="P50" s="3"/>
    </row>
    <row r="51" spans="13:16" x14ac:dyDescent="0.2">
      <c r="M51" s="3"/>
      <c r="N51" s="3"/>
      <c r="O51" s="3"/>
      <c r="P51" s="3"/>
    </row>
    <row r="52" spans="13:16" x14ac:dyDescent="0.2">
      <c r="M52" s="3"/>
      <c r="N52" s="3"/>
      <c r="O52" s="3"/>
      <c r="P52" s="3"/>
    </row>
    <row r="53" spans="13:16" x14ac:dyDescent="0.2">
      <c r="M53" s="3"/>
      <c r="N53" s="3"/>
      <c r="O53" s="3"/>
      <c r="P53" s="3"/>
    </row>
    <row r="54" spans="13:16" x14ac:dyDescent="0.2">
      <c r="M54" s="3"/>
      <c r="N54" s="3"/>
      <c r="O54" s="3"/>
      <c r="P54" s="3"/>
    </row>
    <row r="55" spans="13:16" x14ac:dyDescent="0.2">
      <c r="M55" s="3"/>
      <c r="N55" s="3"/>
      <c r="O55" s="3"/>
      <c r="P55" s="3"/>
    </row>
    <row r="56" spans="13:16" x14ac:dyDescent="0.2">
      <c r="M56" s="3"/>
      <c r="N56" s="3"/>
      <c r="O56" s="3"/>
      <c r="P56" s="3"/>
    </row>
    <row r="57" spans="13:16" x14ac:dyDescent="0.2">
      <c r="M57" s="3"/>
      <c r="N57" s="3"/>
      <c r="O57" s="3"/>
      <c r="P57" s="3"/>
    </row>
    <row r="58" spans="13:16" x14ac:dyDescent="0.2">
      <c r="M58" s="3"/>
      <c r="N58" s="3"/>
      <c r="O58" s="3"/>
      <c r="P58" s="3"/>
    </row>
    <row r="59" spans="13:16" x14ac:dyDescent="0.2">
      <c r="M59" s="3"/>
      <c r="N59" s="3"/>
      <c r="O59" s="3"/>
      <c r="P59" s="3"/>
    </row>
    <row r="60" spans="13:16" x14ac:dyDescent="0.2">
      <c r="M60" s="3"/>
      <c r="N60" s="3"/>
      <c r="O60" s="3"/>
      <c r="P60" s="3"/>
    </row>
    <row r="61" spans="13:16" x14ac:dyDescent="0.2">
      <c r="M61" s="3"/>
    </row>
    <row r="62" spans="13:16" x14ac:dyDescent="0.2">
      <c r="M62" s="3"/>
    </row>
    <row r="63" spans="13:16" x14ac:dyDescent="0.2">
      <c r="M63" s="3"/>
    </row>
    <row r="64" spans="13:16" x14ac:dyDescent="0.2">
      <c r="M64" s="3"/>
    </row>
    <row r="65" spans="13:13" x14ac:dyDescent="0.2">
      <c r="M65" s="3"/>
    </row>
    <row r="66" spans="13:13" x14ac:dyDescent="0.2">
      <c r="M66" s="3"/>
    </row>
    <row r="67" spans="13:13" x14ac:dyDescent="0.2">
      <c r="M67" s="3"/>
    </row>
    <row r="68" spans="13:13" x14ac:dyDescent="0.2">
      <c r="M68" s="3"/>
    </row>
    <row r="69" spans="13:13" x14ac:dyDescent="0.2">
      <c r="M69" s="3"/>
    </row>
  </sheetData>
  <mergeCells count="11">
    <mergeCell ref="E12:S12"/>
    <mergeCell ref="E10:S10"/>
    <mergeCell ref="G14:K14"/>
    <mergeCell ref="M14:S14"/>
    <mergeCell ref="S16:S17"/>
    <mergeCell ref="E17:E18"/>
    <mergeCell ref="E14:E16"/>
    <mergeCell ref="M17:M18"/>
    <mergeCell ref="O16:Q16"/>
    <mergeCell ref="G16:G18"/>
    <mergeCell ref="I16:K16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C_IV.86</vt:lpstr>
      <vt:lpstr>C_IV.86!Área_de_impresión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2014-06-05T10:30:36Z</cp:lastPrinted>
  <dcterms:created xsi:type="dcterms:W3CDTF">2002-03-06T13:06:22Z</dcterms:created>
  <dcterms:modified xsi:type="dcterms:W3CDTF">2014-06-13T08:32:27Z</dcterms:modified>
</cp:coreProperties>
</file>