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7" sheetId="44" r:id="rId1"/>
  </sheets>
  <definedNames>
    <definedName name="_xlnm.Print_Area" localSheetId="0">C_IV.87!$E$10:$S$40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21" i="44" l="1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20" i="44"/>
  <c r="K20" i="44" s="1"/>
  <c r="K21" i="44" s="1"/>
  <c r="K22" i="44" s="1"/>
  <c r="K23" i="44" s="1"/>
  <c r="K24" i="44" s="1"/>
  <c r="K25" i="44" s="1"/>
  <c r="K26" i="44" s="1"/>
  <c r="K27" i="44" s="1"/>
  <c r="K28" i="44" s="1"/>
  <c r="K29" i="44" s="1"/>
  <c r="K30" i="44" s="1"/>
  <c r="K31" i="44" s="1"/>
  <c r="K32" i="44" s="1"/>
  <c r="K33" i="44" s="1"/>
  <c r="K34" i="44" s="1"/>
  <c r="K35" i="44" s="1"/>
  <c r="K36" i="44" s="1"/>
  <c r="K37" i="44" s="1"/>
  <c r="K38" i="44" s="1"/>
  <c r="K39" i="44" s="1"/>
  <c r="Q20" i="44"/>
  <c r="Q21" i="44" s="1"/>
  <c r="Q22" i="44" s="1"/>
  <c r="Q23" i="44" s="1"/>
  <c r="Q24" i="44" s="1"/>
  <c r="Q25" i="44" s="1"/>
  <c r="Q26" i="44" s="1"/>
  <c r="Q27" i="44" s="1"/>
  <c r="Q28" i="44" s="1"/>
  <c r="Q29" i="44" s="1"/>
  <c r="Q30" i="44" s="1"/>
  <c r="Q31" i="44" s="1"/>
  <c r="Q32" i="44" s="1"/>
  <c r="Q33" i="44" s="1"/>
  <c r="Q34" i="44" s="1"/>
  <c r="Q35" i="44" s="1"/>
  <c r="Q36" i="44" s="1"/>
  <c r="Q37" i="44" s="1"/>
  <c r="Q38" i="44" s="1"/>
  <c r="Q39" i="44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<sst xmlns="http://schemas.openxmlformats.org/spreadsheetml/2006/main" count="39" uniqueCount="37">
  <si>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</si>
  <si>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</si>
  <si>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</si>
  <si>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</si>
  <si>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</si>
  <si>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</si>
  <si>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</si>
  <si>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</si>
  <si>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</si>
  <si>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</si>
  <si>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</si>
  <si>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</si>
  <si>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</si>
  <si>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</si>
  <si>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</si>
  <si>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-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</si>
  <si>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</si>
  <si>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</si>
  <si>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</si>
  <si>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</si>
  <si>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</si>
  <si>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</si>
  <si>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</si>
  <si>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</si>
  <si>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</si>
  <si>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</si>
  <si>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</si>
  <si>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</si>
  <si>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</si>
  <si>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</si>
  <si>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</si>
  <si>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</si>
  <si>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</si>
  <si>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</si>
  <si>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</si>
  <si>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</si>
  <si>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IV.87.  Bonificaciones autonómicas. 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</si>
</sst>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E10:S71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7" customWidth="1"/>
    <col min="5" max="5" width="19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7.7109375" style="7" customWidth="1"/>
    <col min="10" max="10" width="0.5703125" style="7" customWidth="1"/>
    <col min="11" max="11" width="17.7109375" style="7" customWidth="1"/>
    <col min="12" max="12" width="0.5703125" style="7" customWidth="1"/>
    <col min="13" max="13" width="16.7109375" style="7" customWidth="1"/>
    <col min="14" max="14" width="0.5703125" style="7" customWidth="1"/>
    <col min="15" max="15" width="16.7109375" style="7" customWidth="1"/>
    <col min="16" max="16" width="0.5703125" style="7" customWidth="1"/>
    <col min="17" max="17" width="16.7109375" style="7" customWidth="1"/>
    <col min="18" max="18" width="0.5703125" style="7" customWidth="1"/>
    <col min="19" max="19" width="22.7109375" style="7" customWidth="1"/>
    <col min="20" max="16384" width="11.42578125" style="7"/>
  </cols>
  <sheetData>
    <row r="10" spans="5:19" ht="30" customHeight="1" x14ac:dyDescent="0.2">
      <c r="E10" s="40" t="s">
        <v>6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5:19" ht="14.1" customHeight="1" x14ac:dyDescent="0.2"/>
    <row r="12" spans="5:19" ht="20.100000000000001" customHeight="1" x14ac:dyDescent="0.2">
      <c r="E12" s="39" t="s">
        <v>36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5:19" ht="14.1" customHeight="1" x14ac:dyDescent="0.2"/>
    <row r="14" spans="5:19" ht="15.95" customHeight="1" x14ac:dyDescent="0.25">
      <c r="E14" s="43" t="s">
        <v>9</v>
      </c>
      <c r="F14" s="11"/>
      <c r="G14" s="41" t="s">
        <v>2</v>
      </c>
      <c r="H14" s="41"/>
      <c r="I14" s="42"/>
      <c r="J14" s="42"/>
      <c r="K14" s="42"/>
      <c r="L14" s="18"/>
      <c r="M14" s="41" t="s">
        <v>3</v>
      </c>
      <c r="N14" s="41"/>
      <c r="O14" s="41"/>
      <c r="P14" s="41"/>
      <c r="Q14" s="41"/>
      <c r="R14" s="41"/>
      <c r="S14" s="41"/>
    </row>
    <row r="15" spans="5:19" s="4" customFormat="1" ht="3.95" customHeight="1" x14ac:dyDescent="0.25">
      <c r="E15" s="43"/>
      <c r="F15" s="11"/>
      <c r="G15" s="11"/>
      <c r="H15" s="11"/>
      <c r="I15" s="19"/>
      <c r="J15" s="19"/>
      <c r="K15" s="19"/>
      <c r="L15" s="19"/>
      <c r="M15" s="11"/>
      <c r="N15" s="11"/>
      <c r="O15" s="11"/>
      <c r="P15" s="11"/>
      <c r="Q15" s="11"/>
      <c r="R15" s="11"/>
      <c r="S15" s="11"/>
    </row>
    <row r="16" spans="5:19" ht="20.100000000000001" customHeight="1" x14ac:dyDescent="0.2">
      <c r="E16" s="43"/>
      <c r="F16" s="11"/>
      <c r="G16" s="38" t="s">
        <v>0</v>
      </c>
      <c r="H16" s="11"/>
      <c r="I16" s="37" t="s">
        <v>7</v>
      </c>
      <c r="J16" s="37"/>
      <c r="K16" s="37"/>
      <c r="L16" s="11"/>
      <c r="M16" s="12" t="s">
        <v>11</v>
      </c>
      <c r="N16" s="11"/>
      <c r="O16" s="37" t="s">
        <v>8</v>
      </c>
      <c r="P16" s="37"/>
      <c r="Q16" s="37"/>
      <c r="R16" s="11"/>
      <c r="S16" s="43" t="s">
        <v>13</v>
      </c>
    </row>
    <row r="17" spans="5:19" s="4" customFormat="1" ht="3.95" customHeight="1" x14ac:dyDescent="0.2">
      <c r="E17" s="44" t="s">
        <v>10</v>
      </c>
      <c r="F17" s="11"/>
      <c r="G17" s="38"/>
      <c r="H17" s="11"/>
      <c r="I17" s="11"/>
      <c r="J17" s="11"/>
      <c r="K17" s="11"/>
      <c r="L17" s="11"/>
      <c r="M17" s="44" t="s">
        <v>12</v>
      </c>
      <c r="N17" s="11"/>
      <c r="O17" s="11"/>
      <c r="P17" s="11"/>
      <c r="Q17" s="11"/>
      <c r="R17" s="11"/>
      <c r="S17" s="43"/>
    </row>
    <row r="18" spans="5:19" ht="15.95" customHeight="1" x14ac:dyDescent="0.2">
      <c r="E18" s="44"/>
      <c r="F18" s="11"/>
      <c r="G18" s="38"/>
      <c r="H18" s="11"/>
      <c r="I18" s="12" t="s">
        <v>4</v>
      </c>
      <c r="J18" s="11"/>
      <c r="K18" s="12" t="s">
        <v>5</v>
      </c>
      <c r="L18" s="11"/>
      <c r="M18" s="44"/>
      <c r="N18" s="11"/>
      <c r="O18" s="12" t="s">
        <v>4</v>
      </c>
      <c r="P18" s="11"/>
      <c r="Q18" s="12" t="s">
        <v>5</v>
      </c>
      <c r="R18" s="11"/>
      <c r="S18" s="36" t="s">
        <v>14</v>
      </c>
    </row>
    <row r="19" spans="5:19" s="4" customFormat="1" ht="3.95" customHeight="1" x14ac:dyDescent="0.2"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0"/>
    </row>
    <row r="20" spans="5:19" ht="15" customHeight="1" x14ac:dyDescent="0.2">
      <c r="E20" s="21" t="s">
        <v>16</v>
      </c>
      <c r="F20" s="21"/>
      <c r="G20" s="22">
        <v>2619</v>
      </c>
      <c r="H20" s="22"/>
      <c r="I20" s="23">
        <f>G20/$G$40*100</f>
        <v>13.41219849439238</v>
      </c>
      <c r="J20" s="24"/>
      <c r="K20" s="23">
        <f>I20</f>
        <v>13.41219849439238</v>
      </c>
      <c r="L20" s="24"/>
      <c r="M20" s="13">
        <v>1.7899376499999999</v>
      </c>
      <c r="N20" s="22"/>
      <c r="O20" s="23">
        <f>M20/$M$40*100</f>
        <v>0.28667613473141784</v>
      </c>
      <c r="P20" s="24"/>
      <c r="Q20" s="23">
        <f>O20</f>
        <v>0.28667613473141784</v>
      </c>
      <c r="R20" s="24"/>
      <c r="S20" s="33" t="s">
        <v>15</v>
      </c>
    </row>
    <row r="21" spans="5:19" ht="15" customHeight="1" x14ac:dyDescent="0.2">
      <c r="E21" s="25" t="s">
        <v>17</v>
      </c>
      <c r="F21" s="25"/>
      <c r="G21" s="22">
        <v>634</v>
      </c>
      <c r="H21" s="22"/>
      <c r="I21" s="23">
        <f t="shared" ref="I21:I40" si="0">G21/$G$40*100</f>
        <v>3.2467865007425614</v>
      </c>
      <c r="J21" s="24"/>
      <c r="K21" s="23">
        <f t="shared" ref="K21:K39" si="1">K20+I21</f>
        <v>16.65898499513494</v>
      </c>
      <c r="L21" s="24"/>
      <c r="M21" s="13">
        <v>0.79825237999999998</v>
      </c>
      <c r="N21" s="22"/>
      <c r="O21" s="23">
        <f t="shared" ref="O21:O40" si="2">M21/$M$40*100</f>
        <v>0.1278479766256411</v>
      </c>
      <c r="P21" s="24"/>
      <c r="Q21" s="23">
        <f t="shared" ref="Q21:Q39" si="3">Q20+O21</f>
        <v>0.41452411135705891</v>
      </c>
      <c r="R21" s="24"/>
      <c r="S21" s="33">
        <f t="shared" ref="S21:S40" si="4">M21*1000/G21*1000</f>
        <v>1259.0731545741326</v>
      </c>
    </row>
    <row r="22" spans="5:19" ht="15" customHeight="1" x14ac:dyDescent="0.2">
      <c r="E22" s="25" t="s">
        <v>18</v>
      </c>
      <c r="F22" s="25"/>
      <c r="G22" s="22">
        <v>567</v>
      </c>
      <c r="H22" s="22"/>
      <c r="I22" s="23">
        <f t="shared" si="0"/>
        <v>2.9036718389921647</v>
      </c>
      <c r="J22" s="24"/>
      <c r="K22" s="23">
        <f t="shared" si="1"/>
        <v>19.562656834127104</v>
      </c>
      <c r="L22" s="24"/>
      <c r="M22" s="13">
        <v>0.95066150000000005</v>
      </c>
      <c r="N22" s="22"/>
      <c r="O22" s="23">
        <f t="shared" si="2"/>
        <v>0.15225779750371293</v>
      </c>
      <c r="P22" s="24"/>
      <c r="Q22" s="23">
        <f t="shared" si="3"/>
        <v>0.56678190886077184</v>
      </c>
      <c r="R22" s="24"/>
      <c r="S22" s="33">
        <f t="shared" si="4"/>
        <v>1676.651675485009</v>
      </c>
    </row>
    <row r="23" spans="5:19" ht="15" customHeight="1" x14ac:dyDescent="0.2">
      <c r="E23" s="25" t="s">
        <v>19</v>
      </c>
      <c r="F23" s="25"/>
      <c r="G23" s="22">
        <v>533</v>
      </c>
      <c r="H23" s="22"/>
      <c r="I23" s="23">
        <f t="shared" si="0"/>
        <v>2.7295539509397244</v>
      </c>
      <c r="J23" s="24"/>
      <c r="K23" s="23">
        <f t="shared" si="1"/>
        <v>22.292210785066828</v>
      </c>
      <c r="L23" s="24"/>
      <c r="M23" s="13">
        <v>1.2723078999999999</v>
      </c>
      <c r="N23" s="22"/>
      <c r="O23" s="23">
        <f t="shared" si="2"/>
        <v>0.20377263473967783</v>
      </c>
      <c r="P23" s="24"/>
      <c r="Q23" s="23">
        <f t="shared" si="3"/>
        <v>0.77055454360044973</v>
      </c>
      <c r="R23" s="24"/>
      <c r="S23" s="33">
        <f t="shared" si="4"/>
        <v>2387.0692307692307</v>
      </c>
    </row>
    <row r="24" spans="5:19" ht="15" customHeight="1" x14ac:dyDescent="0.2">
      <c r="E24" s="26" t="s">
        <v>20</v>
      </c>
      <c r="F24" s="26"/>
      <c r="G24" s="27">
        <v>1132</v>
      </c>
      <c r="H24" s="27"/>
      <c r="I24" s="28">
        <f t="shared" si="0"/>
        <v>5.7971014492753623</v>
      </c>
      <c r="J24" s="29"/>
      <c r="K24" s="28">
        <f t="shared" si="1"/>
        <v>28.089312234342191</v>
      </c>
      <c r="L24" s="29"/>
      <c r="M24" s="14">
        <v>4.0554132300000001</v>
      </c>
      <c r="N24" s="27"/>
      <c r="O24" s="28">
        <f t="shared" si="2"/>
        <v>0.64951435013116499</v>
      </c>
      <c r="P24" s="29"/>
      <c r="Q24" s="28">
        <f t="shared" si="3"/>
        <v>1.4200688937316146</v>
      </c>
      <c r="R24" s="29"/>
      <c r="S24" s="34">
        <f t="shared" si="4"/>
        <v>3582.5205212014139</v>
      </c>
    </row>
    <row r="25" spans="5:19" ht="15" customHeight="1" x14ac:dyDescent="0.2">
      <c r="E25" s="25" t="s">
        <v>21</v>
      </c>
      <c r="F25" s="25"/>
      <c r="G25" s="22">
        <v>994</v>
      </c>
      <c r="H25" s="22"/>
      <c r="I25" s="23">
        <f t="shared" si="0"/>
        <v>5.0903876683566347</v>
      </c>
      <c r="J25" s="24"/>
      <c r="K25" s="23">
        <f t="shared" si="1"/>
        <v>33.179699902698829</v>
      </c>
      <c r="L25" s="24"/>
      <c r="M25" s="13">
        <v>5.3672955399999998</v>
      </c>
      <c r="N25" s="22"/>
      <c r="O25" s="23">
        <f t="shared" si="2"/>
        <v>0.85962521620145704</v>
      </c>
      <c r="P25" s="24"/>
      <c r="Q25" s="23">
        <f t="shared" si="3"/>
        <v>2.2796941099330716</v>
      </c>
      <c r="R25" s="24"/>
      <c r="S25" s="33">
        <f t="shared" si="4"/>
        <v>5399.6937022132797</v>
      </c>
    </row>
    <row r="26" spans="5:19" ht="15" customHeight="1" x14ac:dyDescent="0.2">
      <c r="E26" s="25" t="s">
        <v>22</v>
      </c>
      <c r="F26" s="25"/>
      <c r="G26" s="22">
        <v>1810</v>
      </c>
      <c r="H26" s="22"/>
      <c r="I26" s="23">
        <f t="shared" si="0"/>
        <v>9.2692169816151999</v>
      </c>
      <c r="J26" s="24"/>
      <c r="K26" s="23">
        <f t="shared" si="1"/>
        <v>42.448916884314031</v>
      </c>
      <c r="L26" s="24"/>
      <c r="M26" s="13">
        <v>17.72896759</v>
      </c>
      <c r="N26" s="22"/>
      <c r="O26" s="23">
        <f t="shared" si="2"/>
        <v>2.8394686828783007</v>
      </c>
      <c r="P26" s="24"/>
      <c r="Q26" s="23">
        <f t="shared" si="3"/>
        <v>5.1191627928113723</v>
      </c>
      <c r="R26" s="24"/>
      <c r="S26" s="33">
        <f t="shared" si="4"/>
        <v>9795.0097182320442</v>
      </c>
    </row>
    <row r="27" spans="5:19" ht="15" customHeight="1" x14ac:dyDescent="0.2">
      <c r="E27" s="25" t="s">
        <v>23</v>
      </c>
      <c r="F27" s="25"/>
      <c r="G27" s="22">
        <v>2758</v>
      </c>
      <c r="H27" s="22"/>
      <c r="I27" s="23">
        <f t="shared" si="0"/>
        <v>14.124033389665591</v>
      </c>
      <c r="J27" s="24"/>
      <c r="K27" s="23">
        <f t="shared" si="1"/>
        <v>56.572950273979622</v>
      </c>
      <c r="L27" s="24"/>
      <c r="M27" s="13">
        <v>42.141697719999996</v>
      </c>
      <c r="N27" s="22"/>
      <c r="O27" s="23">
        <f t="shared" si="2"/>
        <v>6.7494077312633793</v>
      </c>
      <c r="P27" s="24"/>
      <c r="Q27" s="23">
        <f t="shared" si="3"/>
        <v>11.868570524074752</v>
      </c>
      <c r="R27" s="24"/>
      <c r="S27" s="33">
        <f t="shared" si="4"/>
        <v>15279.803379260333</v>
      </c>
    </row>
    <row r="28" spans="5:19" ht="15" customHeight="1" x14ac:dyDescent="0.2">
      <c r="E28" s="25" t="s">
        <v>24</v>
      </c>
      <c r="F28" s="25"/>
      <c r="G28" s="22">
        <v>1892</v>
      </c>
      <c r="H28" s="22"/>
      <c r="I28" s="23">
        <f t="shared" si="0"/>
        <v>9.6891483586828482</v>
      </c>
      <c r="J28" s="24"/>
      <c r="K28" s="23">
        <f t="shared" si="1"/>
        <v>66.262098632662472</v>
      </c>
      <c r="L28" s="24"/>
      <c r="M28" s="13">
        <v>39.151931929999996</v>
      </c>
      <c r="N28" s="22"/>
      <c r="O28" s="23">
        <f t="shared" si="2"/>
        <v>6.2705673088445169</v>
      </c>
      <c r="P28" s="24"/>
      <c r="Q28" s="23">
        <f t="shared" si="3"/>
        <v>18.139137832919268</v>
      </c>
      <c r="R28" s="24"/>
      <c r="S28" s="33">
        <f t="shared" si="4"/>
        <v>20693.410110993656</v>
      </c>
    </row>
    <row r="29" spans="5:19" ht="15" customHeight="1" x14ac:dyDescent="0.2">
      <c r="E29" s="26" t="s">
        <v>25</v>
      </c>
      <c r="F29" s="26"/>
      <c r="G29" s="27">
        <v>1304</v>
      </c>
      <c r="H29" s="27"/>
      <c r="I29" s="28">
        <f t="shared" si="0"/>
        <v>6.6779331182465302</v>
      </c>
      <c r="J29" s="29"/>
      <c r="K29" s="28">
        <f t="shared" si="1"/>
        <v>72.940031750909</v>
      </c>
      <c r="L29" s="29"/>
      <c r="M29" s="14">
        <v>34.801170970000001</v>
      </c>
      <c r="N29" s="27"/>
      <c r="O29" s="28">
        <f t="shared" si="2"/>
        <v>5.57375011236108</v>
      </c>
      <c r="P29" s="29"/>
      <c r="Q29" s="28">
        <f t="shared" si="3"/>
        <v>23.712887945280347</v>
      </c>
      <c r="R29" s="29"/>
      <c r="S29" s="34">
        <f t="shared" si="4"/>
        <v>26688.014547546012</v>
      </c>
    </row>
    <row r="30" spans="5:19" ht="15" customHeight="1" x14ac:dyDescent="0.2">
      <c r="E30" s="25" t="s">
        <v>26</v>
      </c>
      <c r="F30" s="25"/>
      <c r="G30" s="22">
        <v>971</v>
      </c>
      <c r="H30" s="22"/>
      <c r="I30" s="23">
        <f t="shared" si="0"/>
        <v>4.9726020382035125</v>
      </c>
      <c r="J30" s="24"/>
      <c r="K30" s="23">
        <f t="shared" si="1"/>
        <v>77.912633789112519</v>
      </c>
      <c r="L30" s="24"/>
      <c r="M30" s="13">
        <v>31.15637289</v>
      </c>
      <c r="N30" s="22"/>
      <c r="O30" s="23">
        <f t="shared" si="2"/>
        <v>4.9899998205836589</v>
      </c>
      <c r="P30" s="24"/>
      <c r="Q30" s="23">
        <f t="shared" si="3"/>
        <v>28.702887765864006</v>
      </c>
      <c r="R30" s="24"/>
      <c r="S30" s="33">
        <f t="shared" si="4"/>
        <v>32086.892780638515</v>
      </c>
    </row>
    <row r="31" spans="5:19" ht="15" customHeight="1" x14ac:dyDescent="0.2">
      <c r="E31" s="25" t="s">
        <v>27</v>
      </c>
      <c r="F31" s="25"/>
      <c r="G31" s="22">
        <v>708</v>
      </c>
      <c r="H31" s="22"/>
      <c r="I31" s="23">
        <f t="shared" si="0"/>
        <v>3.6257489629743436</v>
      </c>
      <c r="J31" s="24"/>
      <c r="K31" s="23">
        <f t="shared" si="1"/>
        <v>81.538382752086861</v>
      </c>
      <c r="L31" s="24"/>
      <c r="M31" s="13">
        <v>27.176344969999999</v>
      </c>
      <c r="N31" s="22"/>
      <c r="O31" s="23">
        <f t="shared" si="2"/>
        <v>4.3525591699393607</v>
      </c>
      <c r="P31" s="24"/>
      <c r="Q31" s="23">
        <f t="shared" si="3"/>
        <v>33.055446935803367</v>
      </c>
      <c r="R31" s="24"/>
      <c r="S31" s="33">
        <f t="shared" si="4"/>
        <v>38384.66803672316</v>
      </c>
    </row>
    <row r="32" spans="5:19" ht="15" customHeight="1" x14ac:dyDescent="0.2">
      <c r="E32" s="25" t="s">
        <v>28</v>
      </c>
      <c r="F32" s="25"/>
      <c r="G32" s="22">
        <v>509</v>
      </c>
      <c r="H32" s="22"/>
      <c r="I32" s="23">
        <f t="shared" si="0"/>
        <v>2.60664720643212</v>
      </c>
      <c r="J32" s="24"/>
      <c r="K32" s="23">
        <f t="shared" si="1"/>
        <v>84.145029958518975</v>
      </c>
      <c r="L32" s="24"/>
      <c r="M32" s="13">
        <v>22.151759780000003</v>
      </c>
      <c r="N32" s="22"/>
      <c r="O32" s="23">
        <f t="shared" si="2"/>
        <v>3.5478223899191592</v>
      </c>
      <c r="P32" s="24"/>
      <c r="Q32" s="23">
        <f t="shared" si="3"/>
        <v>36.603269325722529</v>
      </c>
      <c r="R32" s="24"/>
      <c r="S32" s="33">
        <f t="shared" si="4"/>
        <v>43520.15673870335</v>
      </c>
    </row>
    <row r="33" spans="5:19" ht="15" customHeight="1" x14ac:dyDescent="0.2">
      <c r="E33" s="25" t="s">
        <v>29</v>
      </c>
      <c r="F33" s="25"/>
      <c r="G33" s="22">
        <v>1439</v>
      </c>
      <c r="H33" s="22"/>
      <c r="I33" s="23">
        <f t="shared" si="0"/>
        <v>7.3692835561018075</v>
      </c>
      <c r="J33" s="24"/>
      <c r="K33" s="23">
        <f t="shared" si="1"/>
        <v>91.514313514620781</v>
      </c>
      <c r="L33" s="24"/>
      <c r="M33" s="13">
        <v>82.082532749999999</v>
      </c>
      <c r="N33" s="22"/>
      <c r="O33" s="23">
        <f t="shared" si="2"/>
        <v>13.14632563750755</v>
      </c>
      <c r="P33" s="24"/>
      <c r="Q33" s="23">
        <f t="shared" si="3"/>
        <v>49.749594963230081</v>
      </c>
      <c r="R33" s="24"/>
      <c r="S33" s="33">
        <f t="shared" si="4"/>
        <v>57041.370917303684</v>
      </c>
    </row>
    <row r="34" spans="5:19" ht="15" customHeight="1" x14ac:dyDescent="0.2">
      <c r="E34" s="26" t="s">
        <v>30</v>
      </c>
      <c r="F34" s="26"/>
      <c r="G34" s="27">
        <v>589</v>
      </c>
      <c r="H34" s="27"/>
      <c r="I34" s="28">
        <f t="shared" si="0"/>
        <v>3.0163363547908024</v>
      </c>
      <c r="J34" s="29"/>
      <c r="K34" s="28">
        <f t="shared" si="1"/>
        <v>94.53064986941159</v>
      </c>
      <c r="L34" s="29"/>
      <c r="M34" s="14">
        <v>51.034012439999998</v>
      </c>
      <c r="N34" s="27"/>
      <c r="O34" s="28">
        <f t="shared" si="2"/>
        <v>8.1735994693079359</v>
      </c>
      <c r="P34" s="29"/>
      <c r="Q34" s="28">
        <f t="shared" si="3"/>
        <v>57.923194432538018</v>
      </c>
      <c r="R34" s="29"/>
      <c r="S34" s="34">
        <f t="shared" si="4"/>
        <v>86645.182410865877</v>
      </c>
    </row>
    <row r="35" spans="5:19" ht="15" customHeight="1" x14ac:dyDescent="0.2">
      <c r="E35" s="25" t="s">
        <v>31</v>
      </c>
      <c r="F35" s="25"/>
      <c r="G35" s="22">
        <v>826</v>
      </c>
      <c r="H35" s="22"/>
      <c r="I35" s="23">
        <f t="shared" si="0"/>
        <v>4.2300404568034002</v>
      </c>
      <c r="J35" s="24"/>
      <c r="K35" s="23">
        <f t="shared" si="1"/>
        <v>98.760690326214984</v>
      </c>
      <c r="L35" s="24"/>
      <c r="M35" s="13">
        <v>131.19490166</v>
      </c>
      <c r="N35" s="22"/>
      <c r="O35" s="23">
        <f t="shared" si="2"/>
        <v>21.012154978893971</v>
      </c>
      <c r="P35" s="24"/>
      <c r="Q35" s="23">
        <f t="shared" si="3"/>
        <v>78.935349411431986</v>
      </c>
      <c r="R35" s="24"/>
      <c r="S35" s="33">
        <f t="shared" si="4"/>
        <v>158831.60007263921</v>
      </c>
    </row>
    <row r="36" spans="5:19" ht="15" customHeight="1" x14ac:dyDescent="0.2">
      <c r="E36" s="25" t="s">
        <v>32</v>
      </c>
      <c r="F36" s="25"/>
      <c r="G36" s="22">
        <v>174</v>
      </c>
      <c r="H36" s="22"/>
      <c r="I36" s="23">
        <f t="shared" si="0"/>
        <v>0.89107389768013512</v>
      </c>
      <c r="J36" s="24"/>
      <c r="K36" s="23">
        <f t="shared" si="1"/>
        <v>99.651764223895114</v>
      </c>
      <c r="L36" s="24"/>
      <c r="M36" s="13">
        <v>64.025524610000005</v>
      </c>
      <c r="N36" s="22"/>
      <c r="O36" s="23">
        <f t="shared" si="2"/>
        <v>10.254318031326996</v>
      </c>
      <c r="P36" s="24"/>
      <c r="Q36" s="23">
        <f t="shared" si="3"/>
        <v>89.189667442758974</v>
      </c>
      <c r="R36" s="24"/>
      <c r="S36" s="33">
        <f t="shared" si="4"/>
        <v>367962.78511494258</v>
      </c>
    </row>
    <row r="37" spans="5:19" ht="15" customHeight="1" x14ac:dyDescent="0.2">
      <c r="E37" s="25" t="s">
        <v>33</v>
      </c>
      <c r="F37" s="25"/>
      <c r="G37" s="22">
        <v>33</v>
      </c>
      <c r="H37" s="22"/>
      <c r="I37" s="23">
        <f t="shared" si="0"/>
        <v>0.16899677369795668</v>
      </c>
      <c r="J37" s="24"/>
      <c r="K37" s="23">
        <f t="shared" si="1"/>
        <v>99.820760997593069</v>
      </c>
      <c r="L37" s="24"/>
      <c r="M37" s="13">
        <v>20.098975030000002</v>
      </c>
      <c r="N37" s="22"/>
      <c r="O37" s="23">
        <f t="shared" si="2"/>
        <v>3.2190487046650387</v>
      </c>
      <c r="P37" s="24"/>
      <c r="Q37" s="23">
        <f t="shared" si="3"/>
        <v>92.408716147424016</v>
      </c>
      <c r="R37" s="24"/>
      <c r="S37" s="33">
        <f t="shared" si="4"/>
        <v>609059.84939393948</v>
      </c>
    </row>
    <row r="38" spans="5:19" ht="15" customHeight="1" x14ac:dyDescent="0.2">
      <c r="E38" s="25" t="s">
        <v>34</v>
      </c>
      <c r="F38" s="25"/>
      <c r="G38" s="22">
        <v>9</v>
      </c>
      <c r="H38" s="22"/>
      <c r="I38" s="23">
        <f t="shared" si="0"/>
        <v>4.6090029190351822E-2</v>
      </c>
      <c r="J38" s="24"/>
      <c r="K38" s="23">
        <f t="shared" si="1"/>
        <v>99.866851026783422</v>
      </c>
      <c r="L38" s="24"/>
      <c r="M38" s="13">
        <v>7.2265229599999996</v>
      </c>
      <c r="N38" s="22"/>
      <c r="O38" s="23">
        <f t="shared" si="2"/>
        <v>1.1573987896844586</v>
      </c>
      <c r="P38" s="24"/>
      <c r="Q38" s="23">
        <f t="shared" si="3"/>
        <v>93.56611493710848</v>
      </c>
      <c r="R38" s="24"/>
      <c r="S38" s="33">
        <f t="shared" si="4"/>
        <v>802946.99555555556</v>
      </c>
    </row>
    <row r="39" spans="5:19" ht="15" customHeight="1" x14ac:dyDescent="0.2">
      <c r="E39" s="25" t="s">
        <v>35</v>
      </c>
      <c r="F39" s="25"/>
      <c r="G39" s="22">
        <v>26</v>
      </c>
      <c r="H39" s="22"/>
      <c r="I39" s="23">
        <f t="shared" si="0"/>
        <v>0.13314897321657193</v>
      </c>
      <c r="J39" s="24"/>
      <c r="K39" s="23">
        <f t="shared" si="1"/>
        <v>100</v>
      </c>
      <c r="L39" s="24"/>
      <c r="M39" s="13">
        <v>40.171649170000002</v>
      </c>
      <c r="N39" s="22"/>
      <c r="O39" s="23">
        <f t="shared" si="2"/>
        <v>6.4338850628915329</v>
      </c>
      <c r="P39" s="24"/>
      <c r="Q39" s="23">
        <f t="shared" si="3"/>
        <v>100.00000000000001</v>
      </c>
      <c r="R39" s="24"/>
      <c r="S39" s="33">
        <f t="shared" si="4"/>
        <v>1545063.4296153849</v>
      </c>
    </row>
    <row r="40" spans="5:19" ht="15.95" customHeight="1" x14ac:dyDescent="0.2">
      <c r="E40" s="15" t="s">
        <v>1</v>
      </c>
      <c r="F40" s="15"/>
      <c r="G40" s="16">
        <v>19527</v>
      </c>
      <c r="H40" s="16"/>
      <c r="I40" s="30">
        <f t="shared" si="0"/>
        <v>100</v>
      </c>
      <c r="J40" s="31"/>
      <c r="K40" s="32"/>
      <c r="L40" s="32"/>
      <c r="M40" s="17">
        <v>624.37623266999992</v>
      </c>
      <c r="N40" s="16"/>
      <c r="O40" s="30">
        <f t="shared" si="2"/>
        <v>100</v>
      </c>
      <c r="P40" s="31"/>
      <c r="Q40" s="32"/>
      <c r="R40" s="32"/>
      <c r="S40" s="35">
        <f t="shared" si="4"/>
        <v>31975.020877246887</v>
      </c>
    </row>
    <row r="41" spans="5:19" x14ac:dyDescent="0.2">
      <c r="E41" s="6"/>
      <c r="F41" s="6"/>
      <c r="G41" s="1"/>
      <c r="H41" s="1"/>
      <c r="I41" s="10"/>
      <c r="J41" s="5"/>
      <c r="K41" s="10"/>
      <c r="L41" s="5"/>
      <c r="M41" s="9"/>
      <c r="N41" s="2"/>
      <c r="O41" s="10"/>
      <c r="P41" s="5"/>
      <c r="Q41" s="10"/>
      <c r="R41" s="5"/>
      <c r="S41" s="3"/>
    </row>
    <row r="42" spans="5:19" x14ac:dyDescent="0.2">
      <c r="M42" s="8"/>
      <c r="N42" s="8"/>
      <c r="O42" s="8"/>
      <c r="P42" s="8"/>
    </row>
    <row r="43" spans="5:19" x14ac:dyDescent="0.2">
      <c r="M43" s="8"/>
      <c r="N43" s="8"/>
      <c r="O43" s="8"/>
      <c r="P43" s="8"/>
    </row>
    <row r="44" spans="5:19" x14ac:dyDescent="0.2">
      <c r="M44" s="8"/>
      <c r="N44" s="8"/>
      <c r="O44" s="8"/>
      <c r="P44" s="8"/>
    </row>
    <row r="45" spans="5:19" x14ac:dyDescent="0.2">
      <c r="M45" s="8"/>
      <c r="N45" s="8"/>
      <c r="O45" s="8"/>
      <c r="P45" s="8"/>
    </row>
    <row r="46" spans="5:19" x14ac:dyDescent="0.2">
      <c r="M46" s="8"/>
      <c r="N46" s="8"/>
      <c r="O46" s="8"/>
      <c r="P46" s="8"/>
    </row>
    <row r="47" spans="5:19" x14ac:dyDescent="0.2">
      <c r="M47" s="8"/>
      <c r="N47" s="8"/>
      <c r="O47" s="8"/>
      <c r="P47" s="8"/>
    </row>
    <row r="48" spans="5:19" x14ac:dyDescent="0.2">
      <c r="M48" s="8"/>
      <c r="N48" s="8"/>
      <c r="O48" s="8"/>
      <c r="P48" s="8"/>
    </row>
    <row r="49" spans="13:16" x14ac:dyDescent="0.2">
      <c r="M49" s="8"/>
      <c r="N49" s="8"/>
      <c r="O49" s="8"/>
      <c r="P49" s="8"/>
    </row>
    <row r="50" spans="13:16" x14ac:dyDescent="0.2">
      <c r="M50" s="8"/>
      <c r="N50" s="8"/>
      <c r="O50" s="8"/>
      <c r="P50" s="8"/>
    </row>
    <row r="51" spans="13:16" x14ac:dyDescent="0.2">
      <c r="M51" s="8"/>
      <c r="N51" s="8"/>
      <c r="O51" s="8"/>
      <c r="P51" s="8"/>
    </row>
    <row r="52" spans="13:16" x14ac:dyDescent="0.2">
      <c r="M52" s="8"/>
      <c r="N52" s="8"/>
      <c r="O52" s="8"/>
      <c r="P52" s="8"/>
    </row>
    <row r="53" spans="13:16" x14ac:dyDescent="0.2">
      <c r="M53" s="8"/>
      <c r="N53" s="8"/>
      <c r="O53" s="8"/>
      <c r="P53" s="8"/>
    </row>
    <row r="54" spans="13:16" x14ac:dyDescent="0.2">
      <c r="M54" s="8"/>
      <c r="N54" s="8"/>
      <c r="O54" s="8"/>
      <c r="P54" s="8"/>
    </row>
    <row r="55" spans="13:16" x14ac:dyDescent="0.2">
      <c r="M55" s="8"/>
      <c r="N55" s="8"/>
      <c r="O55" s="8"/>
      <c r="P55" s="8"/>
    </row>
    <row r="56" spans="13:16" x14ac:dyDescent="0.2">
      <c r="M56" s="8"/>
      <c r="N56" s="8"/>
      <c r="O56" s="8"/>
      <c r="P56" s="8"/>
    </row>
    <row r="57" spans="13:16" x14ac:dyDescent="0.2">
      <c r="M57" s="8"/>
      <c r="N57" s="8"/>
      <c r="O57" s="8"/>
      <c r="P57" s="8"/>
    </row>
    <row r="58" spans="13:16" x14ac:dyDescent="0.2">
      <c r="M58" s="8"/>
      <c r="N58" s="8"/>
      <c r="O58" s="8"/>
      <c r="P58" s="8"/>
    </row>
    <row r="59" spans="13:16" x14ac:dyDescent="0.2">
      <c r="M59" s="8"/>
      <c r="N59" s="8"/>
      <c r="O59" s="8"/>
      <c r="P59" s="8"/>
    </row>
    <row r="60" spans="13:16" x14ac:dyDescent="0.2">
      <c r="M60" s="8"/>
      <c r="N60" s="8"/>
      <c r="O60" s="8"/>
      <c r="P60" s="8"/>
    </row>
    <row r="61" spans="13:16" x14ac:dyDescent="0.2">
      <c r="M61" s="8"/>
      <c r="N61" s="8"/>
      <c r="O61" s="8"/>
      <c r="P61" s="8"/>
    </row>
    <row r="62" spans="13:16" x14ac:dyDescent="0.2">
      <c r="M62" s="8"/>
      <c r="N62" s="8"/>
      <c r="O62" s="8"/>
      <c r="P62" s="8"/>
    </row>
    <row r="63" spans="13:16" x14ac:dyDescent="0.2">
      <c r="M63" s="8"/>
    </row>
    <row r="64" spans="13:16" x14ac:dyDescent="0.2">
      <c r="M64" s="8"/>
    </row>
    <row r="65" spans="13:13" x14ac:dyDescent="0.2">
      <c r="M65" s="8"/>
    </row>
    <row r="66" spans="13:13" x14ac:dyDescent="0.2">
      <c r="M66" s="8"/>
    </row>
    <row r="67" spans="13:13" x14ac:dyDescent="0.2">
      <c r="M67" s="8"/>
    </row>
    <row r="68" spans="13:13" x14ac:dyDescent="0.2">
      <c r="M68" s="8"/>
    </row>
    <row r="69" spans="13:13" x14ac:dyDescent="0.2">
      <c r="M69" s="8"/>
    </row>
    <row r="70" spans="13:13" x14ac:dyDescent="0.2">
      <c r="M70" s="8"/>
    </row>
    <row r="71" spans="13:13" x14ac:dyDescent="0.2">
      <c r="M71" s="8"/>
    </row>
  </sheetData>
  <mergeCells count="11">
    <mergeCell ref="E12:S12"/>
    <mergeCell ref="E10:S10"/>
    <mergeCell ref="G14:K14"/>
    <mergeCell ref="M14:S14"/>
    <mergeCell ref="S16:S17"/>
    <mergeCell ref="E17:E18"/>
    <mergeCell ref="M17:M18"/>
    <mergeCell ref="E14:E16"/>
    <mergeCell ref="O16:Q16"/>
    <mergeCell ref="G16:G18"/>
    <mergeCell ref="I16:K1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C_IV.87</vt:lpstr>
      <vt:lpstr>C_IV.87!Área_de_impresión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2014-06-13T08:33:03Z</dcterms:modified>
</cp:coreProperties>
</file>