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8" sheetId="45" r:id="rId1"/>
  </sheets>
  <definedNames>
    <definedName name="_xlnm.Print_Area" localSheetId="0">C_IV.88!$E$10:$S$40</definedName>
  </definedNames>
  <calcPr calcId="145621" calcMode="manual" calcOnSave="0"/>
</workbook>
</file>

<file path=xl/calcChain.xml><?xml version="1.0" encoding="utf-8"?>
<calcChain xmlns="http://schemas.openxmlformats.org/spreadsheetml/2006/main">
  <c r="S40" i="45" l="1"/>
  <c r="O40" i="45"/>
  <c r="I40" i="45"/>
  <c r="S39" i="45"/>
  <c r="O39" i="45"/>
  <c r="I39" i="45"/>
  <c r="S38" i="45"/>
  <c r="O38" i="45"/>
  <c r="I38" i="45"/>
  <c r="S37" i="45"/>
  <c r="O37" i="45"/>
  <c r="I37" i="45"/>
  <c r="S36" i="45"/>
  <c r="O36" i="45"/>
  <c r="I36" i="45"/>
  <c r="S35" i="45"/>
  <c r="O35" i="45"/>
  <c r="I35" i="45"/>
  <c r="S34" i="45"/>
  <c r="O34" i="45"/>
  <c r="I34" i="45"/>
  <c r="S33" i="45"/>
  <c r="O33" i="45"/>
  <c r="I33" i="45"/>
  <c r="S32" i="45"/>
  <c r="O32" i="45"/>
  <c r="I32" i="45"/>
  <c r="S31" i="45"/>
  <c r="O31" i="45"/>
  <c r="I31" i="45"/>
  <c r="S30" i="45"/>
  <c r="O30" i="45"/>
  <c r="I30" i="45"/>
  <c r="S29" i="45"/>
  <c r="O29" i="45"/>
  <c r="I29" i="45"/>
  <c r="S28" i="45"/>
  <c r="O28" i="45"/>
  <c r="I28" i="45"/>
  <c r="S27" i="45"/>
  <c r="O27" i="45"/>
  <c r="I27" i="45"/>
  <c r="S26" i="45"/>
  <c r="O26" i="45"/>
  <c r="I26" i="45"/>
  <c r="S25" i="45"/>
  <c r="O25" i="45"/>
  <c r="I25" i="45"/>
  <c r="S24" i="45"/>
  <c r="O24" i="45"/>
  <c r="I24" i="45"/>
  <c r="S23" i="45"/>
  <c r="O23" i="45"/>
  <c r="I23" i="45"/>
  <c r="S22" i="45"/>
  <c r="O22" i="45"/>
  <c r="I22" i="45"/>
  <c r="S21" i="45"/>
  <c r="O21" i="45"/>
  <c r="I21" i="45"/>
  <c r="O20" i="45"/>
  <c r="Q20" i="45" s="1"/>
  <c r="Q21" i="45" s="1"/>
  <c r="Q22" i="45" s="1"/>
  <c r="Q23" i="45" s="1"/>
  <c r="Q24" i="45" s="1"/>
  <c r="Q25" i="45" s="1"/>
  <c r="Q26" i="45" s="1"/>
  <c r="Q27" i="45" s="1"/>
  <c r="Q28" i="45" s="1"/>
  <c r="Q29" i="45" s="1"/>
  <c r="Q30" i="45" s="1"/>
  <c r="Q31" i="45" s="1"/>
  <c r="Q32" i="45" s="1"/>
  <c r="Q33" i="45" s="1"/>
  <c r="Q34" i="45" s="1"/>
  <c r="Q35" i="45" s="1"/>
  <c r="Q36" i="45" s="1"/>
  <c r="Q37" i="45" s="1"/>
  <c r="Q38" i="45" s="1"/>
  <c r="Q39" i="45" s="1"/>
  <c r="I20" i="45"/>
  <c r="K20" i="45" s="1"/>
  <c r="K21" i="45" s="1"/>
  <c r="K22" i="45" s="1"/>
  <c r="K23" i="45" s="1"/>
  <c r="K24" i="45" s="1"/>
  <c r="K25" i="45" s="1"/>
  <c r="K26" i="45" s="1"/>
  <c r="K27" i="45" s="1"/>
  <c r="K28" i="45" s="1"/>
  <c r="K29" i="45" s="1"/>
  <c r="K30" i="45" s="1"/>
  <c r="K31" i="45" s="1"/>
  <c r="K32" i="45" s="1"/>
  <c r="K33" i="45" s="1"/>
  <c r="K34" i="45" s="1"/>
  <c r="K35" i="45" s="1"/>
  <c r="K36" i="45" s="1"/>
  <c r="K37" i="45" s="1"/>
  <c r="K38" i="45" s="1"/>
  <c r="K39" i="45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<sst xmlns="http://schemas.openxmlformats.org/spreadsheetml/2006/main" count="39" uniqueCount="37">
  <si>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</si>
  <si>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</si>
  <si>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</si>
  <si>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</si>
  <si>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</si>
  <si>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</si>
  <si>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</si>
  <si>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</si>
  <si>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</si>
  <si>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</si>
  <si>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</si>
  <si>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</si>
  <si>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</si>
  <si>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</si>
  <si>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</si>
  <si>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-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</si>
  <si>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</si>
  <si>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</si>
  <si>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</si>
  <si>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</si>
  <si>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</si>
  <si>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</si>
  <si>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</si>
  <si>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</si>
  <si>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</si>
  <si>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</si>
  <si>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</si>
  <si>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</si>
  <si>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</si>
  <si>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</si>
  <si>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</si>
  <si>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</si>
  <si>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</si>
  <si>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</si>
  <si>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</si>
  <si>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</si>
  <si>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IV.88.  </t>
    </r>
    <r>
      <rPr>
        <b/>
        <sz val="14"/>
        <rFont val="Times New Roman"/>
        <family val="1"/>
      </rPr>
      <t>Cuota a ingresar.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</si>
</sst>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8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9" fillId="5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E10:S71"/>
  <sheetViews>
    <sheetView showGridLines="0" showRowColHeaders="0" tabSelected="1" zoomScale="80" workbookViewId="0">
      <selection activeCell="E10" sqref="E10:S10"/>
    </sheetView>
  </sheetViews>
  <sheetFormatPr baseColWidth="10" defaultRowHeight="12.75" x14ac:dyDescent="0.2"/>
  <cols>
    <col min="1" max="4" width="9.7109375" style="7" customWidth="1"/>
    <col min="5" max="5" width="19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7.7109375" style="7" customWidth="1"/>
    <col min="10" max="10" width="0.5703125" style="7" customWidth="1"/>
    <col min="11" max="11" width="17.7109375" style="7" customWidth="1"/>
    <col min="12" max="12" width="0.5703125" style="7" customWidth="1"/>
    <col min="13" max="13" width="16.7109375" style="7" customWidth="1"/>
    <col min="14" max="14" width="0.5703125" style="7" customWidth="1"/>
    <col min="15" max="15" width="16.7109375" style="7" customWidth="1"/>
    <col min="16" max="16" width="0.5703125" style="7" customWidth="1"/>
    <col min="17" max="17" width="16.7109375" style="7" customWidth="1"/>
    <col min="18" max="18" width="0.5703125" style="7" customWidth="1"/>
    <col min="19" max="19" width="22.7109375" style="7" customWidth="1"/>
    <col min="20" max="16384" width="11.42578125" style="7"/>
  </cols>
  <sheetData>
    <row r="10" spans="5:19" ht="30" customHeight="1" x14ac:dyDescent="0.2">
      <c r="E10" s="41" t="s">
        <v>6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5:19" ht="14.1" customHeight="1" x14ac:dyDescent="0.2"/>
    <row r="12" spans="5:19" ht="20.100000000000001" customHeight="1" x14ac:dyDescent="0.2">
      <c r="E12" s="39" t="s">
        <v>36</v>
      </c>
      <c r="F12" s="39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</row>
    <row r="13" spans="5:19" ht="14.1" customHeight="1" x14ac:dyDescent="0.2"/>
    <row r="14" spans="5:19" ht="15.95" customHeight="1" x14ac:dyDescent="0.25">
      <c r="E14" s="44" t="s">
        <v>9</v>
      </c>
      <c r="F14" s="11"/>
      <c r="G14" s="42" t="s">
        <v>2</v>
      </c>
      <c r="H14" s="42"/>
      <c r="I14" s="43"/>
      <c r="J14" s="43"/>
      <c r="K14" s="43"/>
      <c r="L14" s="17"/>
      <c r="M14" s="42" t="s">
        <v>3</v>
      </c>
      <c r="N14" s="42"/>
      <c r="O14" s="42"/>
      <c r="P14" s="42"/>
      <c r="Q14" s="42"/>
      <c r="R14" s="42"/>
      <c r="S14" s="42"/>
    </row>
    <row r="15" spans="5:19" s="4" customFormat="1" ht="3.95" customHeight="1" x14ac:dyDescent="0.25">
      <c r="E15" s="44"/>
      <c r="F15" s="11"/>
      <c r="G15" s="11"/>
      <c r="H15" s="11"/>
      <c r="I15" s="18"/>
      <c r="J15" s="18"/>
      <c r="K15" s="18"/>
      <c r="L15" s="18"/>
      <c r="M15" s="11"/>
      <c r="N15" s="11"/>
      <c r="O15" s="11"/>
      <c r="P15" s="11"/>
      <c r="Q15" s="11"/>
      <c r="R15" s="11"/>
      <c r="S15" s="11"/>
    </row>
    <row r="16" spans="5:19" ht="20.100000000000001" customHeight="1" x14ac:dyDescent="0.2">
      <c r="E16" s="44"/>
      <c r="F16" s="11"/>
      <c r="G16" s="38" t="s">
        <v>0</v>
      </c>
      <c r="H16" s="11"/>
      <c r="I16" s="37" t="s">
        <v>7</v>
      </c>
      <c r="J16" s="37"/>
      <c r="K16" s="37"/>
      <c r="L16" s="11"/>
      <c r="M16" s="35" t="s">
        <v>11</v>
      </c>
      <c r="N16" s="11"/>
      <c r="O16" s="37" t="s">
        <v>8</v>
      </c>
      <c r="P16" s="37"/>
      <c r="Q16" s="37"/>
      <c r="R16" s="11"/>
      <c r="S16" s="44" t="s">
        <v>13</v>
      </c>
    </row>
    <row r="17" spans="5:19" s="4" customFormat="1" ht="3.95" customHeight="1" x14ac:dyDescent="0.2">
      <c r="E17" s="45" t="s">
        <v>10</v>
      </c>
      <c r="F17" s="11"/>
      <c r="G17" s="38"/>
      <c r="H17" s="11"/>
      <c r="I17" s="11"/>
      <c r="J17" s="11"/>
      <c r="K17" s="11"/>
      <c r="L17" s="11"/>
      <c r="M17" s="45" t="s">
        <v>12</v>
      </c>
      <c r="N17" s="11"/>
      <c r="O17" s="11"/>
      <c r="P17" s="11"/>
      <c r="Q17" s="11"/>
      <c r="R17" s="11"/>
      <c r="S17" s="44"/>
    </row>
    <row r="18" spans="5:19" ht="15.95" customHeight="1" x14ac:dyDescent="0.2">
      <c r="E18" s="45"/>
      <c r="F18" s="11"/>
      <c r="G18" s="38"/>
      <c r="H18" s="11"/>
      <c r="I18" s="35" t="s">
        <v>4</v>
      </c>
      <c r="J18" s="11"/>
      <c r="K18" s="35" t="s">
        <v>5</v>
      </c>
      <c r="L18" s="11"/>
      <c r="M18" s="45"/>
      <c r="N18" s="11"/>
      <c r="O18" s="35" t="s">
        <v>4</v>
      </c>
      <c r="P18" s="11"/>
      <c r="Q18" s="35" t="s">
        <v>5</v>
      </c>
      <c r="R18" s="11"/>
      <c r="S18" s="36" t="s">
        <v>14</v>
      </c>
    </row>
    <row r="19" spans="5:19" s="4" customFormat="1" ht="3.95" customHeight="1" x14ac:dyDescent="0.2"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9"/>
    </row>
    <row r="20" spans="5:19" ht="15" customHeight="1" x14ac:dyDescent="0.2">
      <c r="E20" s="20" t="s">
        <v>16</v>
      </c>
      <c r="F20" s="20"/>
      <c r="G20" s="21">
        <v>0</v>
      </c>
      <c r="H20" s="21"/>
      <c r="I20" s="22">
        <f>G20/$G$40*100</f>
        <v>0</v>
      </c>
      <c r="J20" s="23"/>
      <c r="K20" s="22">
        <f>I20</f>
        <v>0</v>
      </c>
      <c r="L20" s="23"/>
      <c r="M20" s="12">
        <v>0</v>
      </c>
      <c r="N20" s="21"/>
      <c r="O20" s="22">
        <f>M20/$M$40*100</f>
        <v>0</v>
      </c>
      <c r="P20" s="23"/>
      <c r="Q20" s="22">
        <f>O20</f>
        <v>0</v>
      </c>
      <c r="R20" s="23"/>
      <c r="S20" s="32" t="s">
        <v>15</v>
      </c>
    </row>
    <row r="21" spans="5:19" ht="15" customHeight="1" x14ac:dyDescent="0.2">
      <c r="E21" s="24" t="s">
        <v>17</v>
      </c>
      <c r="F21" s="24"/>
      <c r="G21" s="21">
        <v>13974</v>
      </c>
      <c r="H21" s="21"/>
      <c r="I21" s="22">
        <f t="shared" ref="I21:I40" si="0">G21/$G$40*100</f>
        <v>13.66022464001877</v>
      </c>
      <c r="J21" s="23"/>
      <c r="K21" s="22">
        <f t="shared" ref="K21:K39" si="1">K20+I21</f>
        <v>13.66022464001877</v>
      </c>
      <c r="L21" s="23"/>
      <c r="M21" s="12">
        <v>1.44249118</v>
      </c>
      <c r="N21" s="21"/>
      <c r="O21" s="22">
        <f t="shared" ref="O21:O40" si="2">M21/$M$40*100</f>
        <v>0.19506633111057189</v>
      </c>
      <c r="P21" s="23"/>
      <c r="Q21" s="22">
        <f t="shared" ref="Q21:Q39" si="3">Q20+O21</f>
        <v>0.19506633111057189</v>
      </c>
      <c r="R21" s="23"/>
      <c r="S21" s="32">
        <f t="shared" ref="S21:S40" si="4">M21*1000/G21*1000</f>
        <v>103.22679118362673</v>
      </c>
    </row>
    <row r="22" spans="5:19" ht="15" customHeight="1" x14ac:dyDescent="0.2">
      <c r="E22" s="24" t="s">
        <v>18</v>
      </c>
      <c r="F22" s="24"/>
      <c r="G22" s="21">
        <v>13109</v>
      </c>
      <c r="H22" s="21"/>
      <c r="I22" s="22">
        <f t="shared" si="0"/>
        <v>12.814647545871335</v>
      </c>
      <c r="J22" s="23"/>
      <c r="K22" s="22">
        <f t="shared" si="1"/>
        <v>26.474872185890106</v>
      </c>
      <c r="L22" s="23"/>
      <c r="M22" s="12">
        <v>4.0097748700000002</v>
      </c>
      <c r="N22" s="21"/>
      <c r="O22" s="22">
        <f t="shared" si="2"/>
        <v>0.54223698786863328</v>
      </c>
      <c r="P22" s="23"/>
      <c r="Q22" s="22">
        <f t="shared" si="3"/>
        <v>0.7373033189792052</v>
      </c>
      <c r="R22" s="23"/>
      <c r="S22" s="32">
        <f t="shared" si="4"/>
        <v>305.8795384850103</v>
      </c>
    </row>
    <row r="23" spans="5:19" ht="15" customHeight="1" x14ac:dyDescent="0.2">
      <c r="E23" s="24" t="s">
        <v>19</v>
      </c>
      <c r="F23" s="24"/>
      <c r="G23" s="21">
        <v>11116</v>
      </c>
      <c r="H23" s="21"/>
      <c r="I23" s="22">
        <f t="shared" si="0"/>
        <v>10.866398819124704</v>
      </c>
      <c r="J23" s="23"/>
      <c r="K23" s="22">
        <f t="shared" si="1"/>
        <v>37.341271005014811</v>
      </c>
      <c r="L23" s="23"/>
      <c r="M23" s="12">
        <v>6.4844653600000006</v>
      </c>
      <c r="N23" s="21"/>
      <c r="O23" s="22">
        <f t="shared" si="2"/>
        <v>0.8768863785973332</v>
      </c>
      <c r="P23" s="23"/>
      <c r="Q23" s="22">
        <f t="shared" si="3"/>
        <v>1.6141896975765384</v>
      </c>
      <c r="R23" s="23"/>
      <c r="S23" s="32">
        <f t="shared" si="4"/>
        <v>583.34521050737692</v>
      </c>
    </row>
    <row r="24" spans="5:19" ht="15" customHeight="1" x14ac:dyDescent="0.2">
      <c r="E24" s="25" t="s">
        <v>20</v>
      </c>
      <c r="F24" s="25"/>
      <c r="G24" s="26">
        <v>20028</v>
      </c>
      <c r="H24" s="26"/>
      <c r="I24" s="27">
        <f t="shared" si="0"/>
        <v>19.578286753277222</v>
      </c>
      <c r="J24" s="28"/>
      <c r="K24" s="27">
        <f t="shared" si="1"/>
        <v>56.919557758292029</v>
      </c>
      <c r="L24" s="28"/>
      <c r="M24" s="13">
        <v>25.144254510000003</v>
      </c>
      <c r="N24" s="26"/>
      <c r="O24" s="27">
        <f t="shared" si="2"/>
        <v>3.400227012671337</v>
      </c>
      <c r="P24" s="28"/>
      <c r="Q24" s="27">
        <f t="shared" si="3"/>
        <v>5.0144167102478754</v>
      </c>
      <c r="R24" s="28"/>
      <c r="S24" s="33">
        <f t="shared" si="4"/>
        <v>1255.4550883762734</v>
      </c>
    </row>
    <row r="25" spans="5:19" ht="15" customHeight="1" x14ac:dyDescent="0.2">
      <c r="E25" s="24" t="s">
        <v>21</v>
      </c>
      <c r="F25" s="24"/>
      <c r="G25" s="21">
        <v>12396</v>
      </c>
      <c r="H25" s="21"/>
      <c r="I25" s="22">
        <f t="shared" si="0"/>
        <v>12.11765740930819</v>
      </c>
      <c r="J25" s="23"/>
      <c r="K25" s="22">
        <f t="shared" si="1"/>
        <v>69.037215167600223</v>
      </c>
      <c r="L25" s="23"/>
      <c r="M25" s="12">
        <v>32.483359270000001</v>
      </c>
      <c r="N25" s="21"/>
      <c r="O25" s="22">
        <f t="shared" si="2"/>
        <v>4.3926852398123399</v>
      </c>
      <c r="P25" s="23"/>
      <c r="Q25" s="22">
        <f t="shared" si="3"/>
        <v>9.4071019500602162</v>
      </c>
      <c r="R25" s="23"/>
      <c r="S25" s="32">
        <f t="shared" si="4"/>
        <v>2620.471060826073</v>
      </c>
    </row>
    <row r="26" spans="5:19" ht="15" customHeight="1" x14ac:dyDescent="0.2">
      <c r="E26" s="24" t="s">
        <v>22</v>
      </c>
      <c r="F26" s="24"/>
      <c r="G26" s="21">
        <v>13122</v>
      </c>
      <c r="H26" s="21"/>
      <c r="I26" s="22">
        <f t="shared" si="0"/>
        <v>12.827355640927887</v>
      </c>
      <c r="J26" s="23"/>
      <c r="K26" s="22">
        <f t="shared" si="1"/>
        <v>81.864570808528114</v>
      </c>
      <c r="L26" s="23"/>
      <c r="M26" s="12">
        <v>73.442221669999995</v>
      </c>
      <c r="N26" s="21"/>
      <c r="O26" s="22">
        <f t="shared" si="2"/>
        <v>9.9315024787716464</v>
      </c>
      <c r="P26" s="23"/>
      <c r="Q26" s="22">
        <f t="shared" si="3"/>
        <v>19.338604428831864</v>
      </c>
      <c r="R26" s="23"/>
      <c r="S26" s="32">
        <f t="shared" si="4"/>
        <v>5596.8771277244323</v>
      </c>
    </row>
    <row r="27" spans="5:19" ht="15" customHeight="1" x14ac:dyDescent="0.2">
      <c r="E27" s="24" t="s">
        <v>23</v>
      </c>
      <c r="F27" s="24"/>
      <c r="G27" s="21">
        <v>6317</v>
      </c>
      <c r="H27" s="21"/>
      <c r="I27" s="22">
        <f t="shared" si="0"/>
        <v>6.1751566517102159</v>
      </c>
      <c r="J27" s="23"/>
      <c r="K27" s="22">
        <f t="shared" si="1"/>
        <v>88.039727460238325</v>
      </c>
      <c r="L27" s="23"/>
      <c r="M27" s="12">
        <v>66.991759420000008</v>
      </c>
      <c r="N27" s="21"/>
      <c r="O27" s="22">
        <f t="shared" si="2"/>
        <v>9.0592142994603932</v>
      </c>
      <c r="P27" s="23"/>
      <c r="Q27" s="22">
        <f t="shared" si="3"/>
        <v>28.397818728292258</v>
      </c>
      <c r="R27" s="23"/>
      <c r="S27" s="32">
        <f t="shared" si="4"/>
        <v>10604.995950609467</v>
      </c>
    </row>
    <row r="28" spans="5:19" ht="15" customHeight="1" x14ac:dyDescent="0.2">
      <c r="E28" s="24" t="s">
        <v>24</v>
      </c>
      <c r="F28" s="24"/>
      <c r="G28" s="21">
        <v>3546</v>
      </c>
      <c r="H28" s="21"/>
      <c r="I28" s="22">
        <f t="shared" si="0"/>
        <v>3.4663773131176869</v>
      </c>
      <c r="J28" s="23"/>
      <c r="K28" s="22">
        <f t="shared" si="1"/>
        <v>91.506104773356014</v>
      </c>
      <c r="L28" s="23"/>
      <c r="M28" s="12">
        <v>57.893464850000001</v>
      </c>
      <c r="N28" s="21"/>
      <c r="O28" s="22">
        <f t="shared" si="2"/>
        <v>7.8288629699409018</v>
      </c>
      <c r="P28" s="23"/>
      <c r="Q28" s="22">
        <f t="shared" si="3"/>
        <v>36.226681698233158</v>
      </c>
      <c r="R28" s="23"/>
      <c r="S28" s="32">
        <f t="shared" si="4"/>
        <v>16326.414227298364</v>
      </c>
    </row>
    <row r="29" spans="5:19" ht="15" customHeight="1" x14ac:dyDescent="0.2">
      <c r="E29" s="25" t="s">
        <v>25</v>
      </c>
      <c r="F29" s="25"/>
      <c r="G29" s="26">
        <v>2070</v>
      </c>
      <c r="H29" s="26"/>
      <c r="I29" s="27">
        <f t="shared" si="0"/>
        <v>2.0235197513123548</v>
      </c>
      <c r="J29" s="28"/>
      <c r="K29" s="27">
        <f t="shared" si="1"/>
        <v>93.529624524668364</v>
      </c>
      <c r="L29" s="28"/>
      <c r="M29" s="13">
        <v>44.669611159999995</v>
      </c>
      <c r="N29" s="26"/>
      <c r="O29" s="27">
        <f t="shared" si="2"/>
        <v>6.040617288985473</v>
      </c>
      <c r="P29" s="28"/>
      <c r="Q29" s="27">
        <f t="shared" si="3"/>
        <v>42.267298987218631</v>
      </c>
      <c r="R29" s="28"/>
      <c r="S29" s="33">
        <f t="shared" si="4"/>
        <v>21579.522299516906</v>
      </c>
    </row>
    <row r="30" spans="5:19" ht="15" customHeight="1" x14ac:dyDescent="0.2">
      <c r="E30" s="24" t="s">
        <v>26</v>
      </c>
      <c r="F30" s="24"/>
      <c r="G30" s="21">
        <v>1505</v>
      </c>
      <c r="H30" s="21"/>
      <c r="I30" s="22">
        <f t="shared" si="0"/>
        <v>1.4712063892391762</v>
      </c>
      <c r="J30" s="23"/>
      <c r="K30" s="22">
        <f t="shared" si="1"/>
        <v>95.000830913907535</v>
      </c>
      <c r="L30" s="23"/>
      <c r="M30" s="12">
        <v>40.840125990000004</v>
      </c>
      <c r="N30" s="21"/>
      <c r="O30" s="22">
        <f t="shared" si="2"/>
        <v>5.5227606583790783</v>
      </c>
      <c r="P30" s="23"/>
      <c r="Q30" s="22">
        <f t="shared" si="3"/>
        <v>47.790059645597708</v>
      </c>
      <c r="R30" s="23"/>
      <c r="S30" s="32">
        <f t="shared" si="4"/>
        <v>27136.296338870437</v>
      </c>
    </row>
    <row r="31" spans="5:19" ht="15" customHeight="1" x14ac:dyDescent="0.2">
      <c r="E31" s="24" t="s">
        <v>27</v>
      </c>
      <c r="F31" s="24"/>
      <c r="G31" s="21">
        <v>1006</v>
      </c>
      <c r="H31" s="21"/>
      <c r="I31" s="22">
        <f t="shared" si="0"/>
        <v>0.98341104822233305</v>
      </c>
      <c r="J31" s="23"/>
      <c r="K31" s="22">
        <f t="shared" si="1"/>
        <v>95.984241962129872</v>
      </c>
      <c r="L31" s="23"/>
      <c r="M31" s="12">
        <v>32.837862579999999</v>
      </c>
      <c r="N31" s="21"/>
      <c r="O31" s="22">
        <f t="shared" si="2"/>
        <v>4.4406242920623882</v>
      </c>
      <c r="P31" s="23"/>
      <c r="Q31" s="22">
        <f t="shared" si="3"/>
        <v>52.230683937660096</v>
      </c>
      <c r="R31" s="23"/>
      <c r="S31" s="32">
        <f t="shared" si="4"/>
        <v>32642.010516898608</v>
      </c>
    </row>
    <row r="32" spans="5:19" ht="15" customHeight="1" x14ac:dyDescent="0.2">
      <c r="E32" s="24" t="s">
        <v>28</v>
      </c>
      <c r="F32" s="24"/>
      <c r="G32" s="21">
        <v>751</v>
      </c>
      <c r="H32" s="21"/>
      <c r="I32" s="22">
        <f t="shared" si="0"/>
        <v>0.73413687595921684</v>
      </c>
      <c r="J32" s="23"/>
      <c r="K32" s="22">
        <f t="shared" si="1"/>
        <v>96.718378838089095</v>
      </c>
      <c r="L32" s="23"/>
      <c r="M32" s="12">
        <v>28.377570550000002</v>
      </c>
      <c r="N32" s="21"/>
      <c r="O32" s="22">
        <f t="shared" si="2"/>
        <v>3.8374644155674589</v>
      </c>
      <c r="P32" s="23"/>
      <c r="Q32" s="22">
        <f t="shared" si="3"/>
        <v>56.068148353227556</v>
      </c>
      <c r="R32" s="23"/>
      <c r="S32" s="32">
        <f t="shared" si="4"/>
        <v>37786.37889480692</v>
      </c>
    </row>
    <row r="33" spans="5:19" ht="15" customHeight="1" x14ac:dyDescent="0.2">
      <c r="E33" s="24" t="s">
        <v>29</v>
      </c>
      <c r="F33" s="24"/>
      <c r="G33" s="21">
        <v>1749</v>
      </c>
      <c r="H33" s="21"/>
      <c r="I33" s="22">
        <f t="shared" si="0"/>
        <v>1.709727557992903</v>
      </c>
      <c r="J33" s="23"/>
      <c r="K33" s="22">
        <f t="shared" si="1"/>
        <v>98.428106396082001</v>
      </c>
      <c r="L33" s="23"/>
      <c r="M33" s="12">
        <v>85.459319829999998</v>
      </c>
      <c r="N33" s="21"/>
      <c r="O33" s="22">
        <f t="shared" si="2"/>
        <v>11.556560074386759</v>
      </c>
      <c r="P33" s="23"/>
      <c r="Q33" s="22">
        <f t="shared" si="3"/>
        <v>67.624708427614308</v>
      </c>
      <c r="R33" s="23"/>
      <c r="S33" s="32">
        <f t="shared" si="4"/>
        <v>48861.818084619779</v>
      </c>
    </row>
    <row r="34" spans="5:19" ht="15" customHeight="1" x14ac:dyDescent="0.2">
      <c r="E34" s="25" t="s">
        <v>30</v>
      </c>
      <c r="F34" s="25"/>
      <c r="G34" s="26">
        <v>621</v>
      </c>
      <c r="H34" s="26"/>
      <c r="I34" s="27">
        <f t="shared" si="0"/>
        <v>0.60705592539370656</v>
      </c>
      <c r="J34" s="28"/>
      <c r="K34" s="27">
        <f t="shared" si="1"/>
        <v>99.03516232147571</v>
      </c>
      <c r="L34" s="28"/>
      <c r="M34" s="13">
        <v>46.028330170000004</v>
      </c>
      <c r="N34" s="26"/>
      <c r="O34" s="27">
        <f t="shared" si="2"/>
        <v>6.2243552112449985</v>
      </c>
      <c r="P34" s="28"/>
      <c r="Q34" s="27">
        <f t="shared" si="3"/>
        <v>73.849063638859306</v>
      </c>
      <c r="R34" s="28"/>
      <c r="S34" s="33">
        <f t="shared" si="4"/>
        <v>74119.69431561997</v>
      </c>
    </row>
    <row r="35" spans="5:19" ht="15" customHeight="1" x14ac:dyDescent="0.2">
      <c r="E35" s="24" t="s">
        <v>31</v>
      </c>
      <c r="F35" s="24"/>
      <c r="G35" s="21">
        <v>775</v>
      </c>
      <c r="H35" s="21"/>
      <c r="I35" s="22">
        <f t="shared" si="0"/>
        <v>0.75759797452515709</v>
      </c>
      <c r="J35" s="23"/>
      <c r="K35" s="22">
        <f t="shared" si="1"/>
        <v>99.792760296000864</v>
      </c>
      <c r="L35" s="23"/>
      <c r="M35" s="12">
        <v>96.704128370000006</v>
      </c>
      <c r="N35" s="21"/>
      <c r="O35" s="22">
        <f t="shared" si="2"/>
        <v>13.077181882236308</v>
      </c>
      <c r="P35" s="23"/>
      <c r="Q35" s="22">
        <f t="shared" si="3"/>
        <v>86.926245521095609</v>
      </c>
      <c r="R35" s="23"/>
      <c r="S35" s="32">
        <f t="shared" si="4"/>
        <v>124779.52047741937</v>
      </c>
    </row>
    <row r="36" spans="5:19" ht="15" customHeight="1" x14ac:dyDescent="0.2">
      <c r="E36" s="24" t="s">
        <v>32</v>
      </c>
      <c r="F36" s="24"/>
      <c r="G36" s="21">
        <v>158</v>
      </c>
      <c r="H36" s="21"/>
      <c r="I36" s="22">
        <f t="shared" si="0"/>
        <v>0.15445223222577398</v>
      </c>
      <c r="J36" s="23"/>
      <c r="K36" s="22">
        <f t="shared" si="1"/>
        <v>99.947212528226643</v>
      </c>
      <c r="L36" s="23"/>
      <c r="M36" s="12">
        <v>42.037828020000006</v>
      </c>
      <c r="N36" s="21"/>
      <c r="O36" s="22">
        <f t="shared" si="2"/>
        <v>5.6847244499051968</v>
      </c>
      <c r="P36" s="23"/>
      <c r="Q36" s="22">
        <f t="shared" si="3"/>
        <v>92.610969971000799</v>
      </c>
      <c r="R36" s="23"/>
      <c r="S36" s="32">
        <f t="shared" si="4"/>
        <v>266062.20265822788</v>
      </c>
    </row>
    <row r="37" spans="5:19" ht="15" customHeight="1" x14ac:dyDescent="0.2">
      <c r="E37" s="24" t="s">
        <v>33</v>
      </c>
      <c r="F37" s="24"/>
      <c r="G37" s="21">
        <v>27</v>
      </c>
      <c r="H37" s="21"/>
      <c r="I37" s="22">
        <f t="shared" si="0"/>
        <v>2.6393735886682895E-2</v>
      </c>
      <c r="J37" s="23"/>
      <c r="K37" s="22">
        <f t="shared" si="1"/>
        <v>99.973606264113329</v>
      </c>
      <c r="L37" s="23"/>
      <c r="M37" s="12">
        <v>16.46864227</v>
      </c>
      <c r="N37" s="21"/>
      <c r="O37" s="22">
        <f t="shared" si="2"/>
        <v>2.2270345015082729</v>
      </c>
      <c r="P37" s="23"/>
      <c r="Q37" s="22">
        <f t="shared" si="3"/>
        <v>94.83800447250907</v>
      </c>
      <c r="R37" s="23"/>
      <c r="S37" s="32">
        <f t="shared" si="4"/>
        <v>609949.71370370372</v>
      </c>
    </row>
    <row r="38" spans="5:19" ht="15" customHeight="1" x14ac:dyDescent="0.2">
      <c r="E38" s="24" t="s">
        <v>34</v>
      </c>
      <c r="F38" s="24"/>
      <c r="G38" s="21">
        <v>9</v>
      </c>
      <c r="H38" s="21"/>
      <c r="I38" s="22">
        <f t="shared" si="0"/>
        <v>8.7979119622276312E-3</v>
      </c>
      <c r="J38" s="23"/>
      <c r="K38" s="22">
        <f t="shared" si="1"/>
        <v>99.982404176075562</v>
      </c>
      <c r="L38" s="23"/>
      <c r="M38" s="12">
        <v>7.8785011300000001</v>
      </c>
      <c r="N38" s="21"/>
      <c r="O38" s="22">
        <f t="shared" si="2"/>
        <v>1.0654001434376845</v>
      </c>
      <c r="P38" s="23"/>
      <c r="Q38" s="22">
        <f t="shared" si="3"/>
        <v>95.903404615946755</v>
      </c>
      <c r="R38" s="23"/>
      <c r="S38" s="32">
        <f t="shared" si="4"/>
        <v>875389.01444444444</v>
      </c>
    </row>
    <row r="39" spans="5:19" ht="15" customHeight="1" x14ac:dyDescent="0.2">
      <c r="E39" s="24" t="s">
        <v>35</v>
      </c>
      <c r="F39" s="24"/>
      <c r="G39" s="21">
        <v>18</v>
      </c>
      <c r="H39" s="21"/>
      <c r="I39" s="22">
        <f t="shared" si="0"/>
        <v>1.7595823924455262E-2</v>
      </c>
      <c r="J39" s="23"/>
      <c r="K39" s="22">
        <f t="shared" si="1"/>
        <v>100.00000000000001</v>
      </c>
      <c r="L39" s="23"/>
      <c r="M39" s="12">
        <v>30.293811730000002</v>
      </c>
      <c r="N39" s="21"/>
      <c r="O39" s="22">
        <f t="shared" si="2"/>
        <v>4.096595384053237</v>
      </c>
      <c r="P39" s="23"/>
      <c r="Q39" s="22">
        <f t="shared" si="3"/>
        <v>99.999999999999986</v>
      </c>
      <c r="R39" s="23"/>
      <c r="S39" s="32">
        <f t="shared" si="4"/>
        <v>1682989.5405555556</v>
      </c>
    </row>
    <row r="40" spans="5:19" ht="15.95" customHeight="1" x14ac:dyDescent="0.2">
      <c r="E40" s="14" t="s">
        <v>1</v>
      </c>
      <c r="F40" s="14"/>
      <c r="G40" s="15">
        <v>102297</v>
      </c>
      <c r="H40" s="15"/>
      <c r="I40" s="29">
        <f t="shared" si="0"/>
        <v>100</v>
      </c>
      <c r="J40" s="30"/>
      <c r="K40" s="31"/>
      <c r="L40" s="31"/>
      <c r="M40" s="16">
        <v>739.48752292999995</v>
      </c>
      <c r="N40" s="15"/>
      <c r="O40" s="29">
        <f t="shared" si="2"/>
        <v>100</v>
      </c>
      <c r="P40" s="30"/>
      <c r="Q40" s="31"/>
      <c r="R40" s="31"/>
      <c r="S40" s="34">
        <f t="shared" si="4"/>
        <v>7228.8290265599189</v>
      </c>
    </row>
    <row r="41" spans="5:19" x14ac:dyDescent="0.2">
      <c r="E41" s="6"/>
      <c r="F41" s="6"/>
      <c r="G41" s="1"/>
      <c r="H41" s="1"/>
      <c r="I41" s="10"/>
      <c r="J41" s="5"/>
      <c r="K41" s="10"/>
      <c r="L41" s="5"/>
      <c r="M41" s="9"/>
      <c r="N41" s="2"/>
      <c r="O41" s="10"/>
      <c r="P41" s="5"/>
      <c r="Q41" s="10"/>
      <c r="R41" s="5"/>
      <c r="S41" s="3"/>
    </row>
    <row r="42" spans="5:19" x14ac:dyDescent="0.2">
      <c r="M42" s="8"/>
      <c r="N42" s="8"/>
      <c r="O42" s="8"/>
      <c r="P42" s="8"/>
    </row>
    <row r="43" spans="5:19" x14ac:dyDescent="0.2">
      <c r="M43" s="8"/>
      <c r="N43" s="8"/>
      <c r="O43" s="8"/>
      <c r="P43" s="8"/>
    </row>
    <row r="44" spans="5:19" x14ac:dyDescent="0.2">
      <c r="M44" s="8"/>
      <c r="N44" s="8"/>
      <c r="O44" s="8"/>
      <c r="P44" s="8"/>
    </row>
    <row r="45" spans="5:19" x14ac:dyDescent="0.2">
      <c r="M45" s="8"/>
      <c r="N45" s="8"/>
      <c r="O45" s="8"/>
      <c r="P45" s="8"/>
    </row>
    <row r="46" spans="5:19" x14ac:dyDescent="0.2">
      <c r="M46" s="8"/>
      <c r="N46" s="8"/>
      <c r="O46" s="8"/>
      <c r="P46" s="8"/>
    </row>
    <row r="47" spans="5:19" x14ac:dyDescent="0.2">
      <c r="M47" s="8"/>
      <c r="N47" s="8"/>
      <c r="O47" s="8"/>
      <c r="P47" s="8"/>
    </row>
    <row r="48" spans="5:19" x14ac:dyDescent="0.2">
      <c r="M48" s="8"/>
      <c r="N48" s="8"/>
      <c r="O48" s="8"/>
      <c r="P48" s="8"/>
    </row>
    <row r="49" spans="13:16" x14ac:dyDescent="0.2">
      <c r="M49" s="8"/>
      <c r="N49" s="8"/>
      <c r="O49" s="8"/>
      <c r="P49" s="8"/>
    </row>
    <row r="50" spans="13:16" x14ac:dyDescent="0.2">
      <c r="M50" s="8"/>
      <c r="N50" s="8"/>
      <c r="O50" s="8"/>
      <c r="P50" s="8"/>
    </row>
    <row r="51" spans="13:16" x14ac:dyDescent="0.2">
      <c r="M51" s="8"/>
      <c r="N51" s="8"/>
      <c r="O51" s="8"/>
      <c r="P51" s="8"/>
    </row>
    <row r="52" spans="13:16" x14ac:dyDescent="0.2">
      <c r="M52" s="8"/>
      <c r="N52" s="8"/>
      <c r="O52" s="8"/>
      <c r="P52" s="8"/>
    </row>
    <row r="53" spans="13:16" x14ac:dyDescent="0.2">
      <c r="M53" s="8"/>
      <c r="N53" s="8"/>
      <c r="O53" s="8"/>
      <c r="P53" s="8"/>
    </row>
    <row r="54" spans="13:16" x14ac:dyDescent="0.2">
      <c r="M54" s="8"/>
      <c r="N54" s="8"/>
      <c r="O54" s="8"/>
      <c r="P54" s="8"/>
    </row>
    <row r="55" spans="13:16" x14ac:dyDescent="0.2">
      <c r="M55" s="8"/>
      <c r="N55" s="8"/>
      <c r="O55" s="8"/>
      <c r="P55" s="8"/>
    </row>
    <row r="56" spans="13:16" x14ac:dyDescent="0.2">
      <c r="M56" s="8"/>
      <c r="N56" s="8"/>
      <c r="O56" s="8"/>
      <c r="P56" s="8"/>
    </row>
    <row r="57" spans="13:16" x14ac:dyDescent="0.2">
      <c r="M57" s="8"/>
      <c r="N57" s="8"/>
      <c r="O57" s="8"/>
      <c r="P57" s="8"/>
    </row>
    <row r="58" spans="13:16" x14ac:dyDescent="0.2">
      <c r="M58" s="8"/>
      <c r="N58" s="8"/>
      <c r="O58" s="8"/>
      <c r="P58" s="8"/>
    </row>
    <row r="59" spans="13:16" x14ac:dyDescent="0.2">
      <c r="M59" s="8"/>
      <c r="N59" s="8"/>
      <c r="O59" s="8"/>
      <c r="P59" s="8"/>
    </row>
    <row r="60" spans="13:16" x14ac:dyDescent="0.2">
      <c r="M60" s="8"/>
      <c r="N60" s="8"/>
      <c r="O60" s="8"/>
      <c r="P60" s="8"/>
    </row>
    <row r="61" spans="13:16" x14ac:dyDescent="0.2">
      <c r="M61" s="8"/>
      <c r="N61" s="8"/>
      <c r="O61" s="8"/>
      <c r="P61" s="8"/>
    </row>
    <row r="62" spans="13:16" x14ac:dyDescent="0.2">
      <c r="M62" s="8"/>
      <c r="N62" s="8"/>
      <c r="O62" s="8"/>
      <c r="P62" s="8"/>
    </row>
    <row r="63" spans="13:16" x14ac:dyDescent="0.2">
      <c r="M63" s="8"/>
    </row>
    <row r="64" spans="13:16" x14ac:dyDescent="0.2">
      <c r="M64" s="8"/>
    </row>
    <row r="65" spans="13:13" x14ac:dyDescent="0.2">
      <c r="M65" s="8"/>
    </row>
    <row r="66" spans="13:13" x14ac:dyDescent="0.2">
      <c r="M66" s="8"/>
    </row>
    <row r="67" spans="13:13" x14ac:dyDescent="0.2">
      <c r="M67" s="8"/>
    </row>
    <row r="68" spans="13:13" x14ac:dyDescent="0.2">
      <c r="M68" s="8"/>
    </row>
    <row r="69" spans="13:13" x14ac:dyDescent="0.2">
      <c r="M69" s="8"/>
    </row>
    <row r="70" spans="13:13" x14ac:dyDescent="0.2">
      <c r="M70" s="8"/>
    </row>
    <row r="71" spans="13:13" x14ac:dyDescent="0.2">
      <c r="M71" s="8"/>
    </row>
  </sheetData>
  <mergeCells count="11">
    <mergeCell ref="M17:M18"/>
    <mergeCell ref="E10:S10"/>
    <mergeCell ref="E12:S12"/>
    <mergeCell ref="E14:E16"/>
    <mergeCell ref="G14:K14"/>
    <mergeCell ref="M14:S14"/>
    <mergeCell ref="G16:G18"/>
    <mergeCell ref="I16:K16"/>
    <mergeCell ref="O16:Q16"/>
    <mergeCell ref="S16:S17"/>
    <mergeCell ref="E17:E1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C_IV.88</vt:lpstr>
      <vt:lpstr>C_IV.88!Área_de_impresión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2014-06-13T08:33:39Z</dcterms:modified>
</cp:coreProperties>
</file>