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41" sheetId="100" r:id="rId1"/>
  </sheets>
  <definedNames>
    <definedName name="_xlnm.Print_Area" localSheetId="0">C_IV.141!$D$10:$R$41</definedName>
  </definedNames>
  <calcPr calcId="145621" calcOnSave="0"/>
</workbook>
</file>

<file path=xl/calcChain.xml><?xml version="1.0" encoding="utf-8"?>
<calcChain xmlns="http://schemas.openxmlformats.org/spreadsheetml/2006/main">
  <c r="H20" i="100" l="1"/>
  <c r="J20" i="100"/>
  <c r="N20" i="100"/>
  <c r="P20" i="100" s="1"/>
  <c r="P21" i="100" s="1"/>
  <c r="P22" i="100" s="1"/>
  <c r="P23" i="100" s="1"/>
  <c r="P24" i="100" s="1"/>
  <c r="P25" i="100" s="1"/>
  <c r="P26" i="100" s="1"/>
  <c r="P27" i="100" s="1"/>
  <c r="P28" i="100" s="1"/>
  <c r="P29" i="100" s="1"/>
  <c r="P30" i="100" s="1"/>
  <c r="P31" i="100" s="1"/>
  <c r="P32" i="100" s="1"/>
  <c r="P33" i="100" s="1"/>
  <c r="P34" i="100" s="1"/>
  <c r="P35" i="100" s="1"/>
  <c r="P36" i="100" s="1"/>
  <c r="P37" i="100" s="1"/>
  <c r="P38" i="100" s="1"/>
  <c r="P39" i="100" s="1"/>
  <c r="P40" i="100" s="1"/>
  <c r="R20" i="100"/>
  <c r="H21" i="100"/>
  <c r="N21" i="100"/>
  <c r="R21" i="100"/>
  <c r="H22" i="100"/>
  <c r="N22" i="100"/>
  <c r="R22" i="100"/>
  <c r="H23" i="100"/>
  <c r="N23" i="100"/>
  <c r="R23" i="100"/>
  <c r="H24" i="100"/>
  <c r="N24" i="100"/>
  <c r="R24" i="100"/>
  <c r="H25" i="100"/>
  <c r="N25" i="100"/>
  <c r="R25" i="100"/>
  <c r="H26" i="100"/>
  <c r="N26" i="100"/>
  <c r="R26" i="100"/>
  <c r="H27" i="100"/>
  <c r="N27" i="100"/>
  <c r="R27" i="100"/>
  <c r="H28" i="100"/>
  <c r="N28" i="100"/>
  <c r="R28" i="100"/>
  <c r="H29" i="100"/>
  <c r="N29" i="100"/>
  <c r="R29" i="100"/>
  <c r="H30" i="100"/>
  <c r="N30" i="100"/>
  <c r="R30" i="100"/>
  <c r="H31" i="100"/>
  <c r="N31" i="100"/>
  <c r="R31" i="100"/>
  <c r="H32" i="100"/>
  <c r="N32" i="100"/>
  <c r="R32" i="100"/>
  <c r="H33" i="100"/>
  <c r="N33" i="100"/>
  <c r="R33" i="100"/>
  <c r="H34" i="100"/>
  <c r="N34" i="100"/>
  <c r="R34" i="100"/>
  <c r="H35" i="100"/>
  <c r="N35" i="100"/>
  <c r="R35" i="100"/>
  <c r="H36" i="100"/>
  <c r="N36" i="100"/>
  <c r="R36" i="100"/>
  <c r="H37" i="100"/>
  <c r="N37" i="100"/>
  <c r="R37" i="100"/>
  <c r="H38" i="100"/>
  <c r="N38" i="100"/>
  <c r="R38" i="100"/>
  <c r="H39" i="100"/>
  <c r="N39" i="100"/>
  <c r="R39" i="100"/>
  <c r="H40" i="100"/>
  <c r="N40" i="100"/>
  <c r="R40" i="100"/>
  <c r="H41" i="100"/>
  <c r="N41" i="100"/>
  <c r="R41" i="100"/>
  <c r="J21" i="100" l="1"/>
  <c r="J22" i="100" s="1"/>
  <c r="J23" i="100" s="1"/>
  <c r="J24" i="100" s="1"/>
  <c r="J25" i="100" s="1"/>
  <c r="J26" i="100" s="1"/>
  <c r="J27" i="100" s="1"/>
  <c r="J28" i="100" s="1"/>
  <c r="J29" i="100" s="1"/>
  <c r="J30" i="100" s="1"/>
  <c r="J31" i="100" s="1"/>
  <c r="J32" i="100" s="1"/>
  <c r="J33" i="100" s="1"/>
  <c r="J34" i="100" s="1"/>
  <c r="J35" i="100" s="1"/>
  <c r="J36" i="100" s="1"/>
  <c r="J37" i="100" s="1"/>
  <c r="J38" i="100" s="1"/>
  <c r="J39" i="100" s="1"/>
  <c r="J40" i="100" s="1"/>
</calcChain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<sst xmlns="http://schemas.openxmlformats.org/spreadsheetml/2006/main" count="38" uniqueCount="34">
  <si>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</si>
  <si>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</si>
  <si>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</si>
  <si>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</si>
  <si>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</si>
  <si>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</si>
  <si>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</si>
  <si>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</si>
  <si>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</si>
  <si>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</si>
  <si>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</si>
  <si>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</si>
  <si>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</si>
  <si>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</si>
  <si>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</si>
  <si>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</si>
  <si>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</si>
  <si>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</si>
  <si>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</si>
  <si>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</si>
  <si>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</si>
  <si>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</si>
  <si>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</si>
  <si>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</si>
  <si>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</si>
  <si>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</si>
  <si>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</si>
  <si>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</si>
  <si>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</si>
  <si>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</si>
  <si>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</si>
  <si>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</si>
  <si>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</si>
  <si>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IV.141. </t>
    </r>
    <r>
      <rPr>
        <b/>
        <sz val="14"/>
        <rFont val="Times New Roman"/>
        <family val="1"/>
      </rPr>
      <t xml:space="preserve"> Disminuciones por el Impuesto sobre Sociedades.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</si>
</sst>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22"/>
  </sheetPr>
  <dimension ref="D10:T42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9" t="s">
        <v>10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4:18" ht="14.1" customHeight="1" x14ac:dyDescent="0.2"/>
    <row r="12" spans="4:18" ht="20.100000000000001" customHeight="1" x14ac:dyDescent="0.2">
      <c r="D12" s="40" t="s">
        <v>33</v>
      </c>
      <c r="E12" s="40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4:18" ht="14.1" customHeight="1" x14ac:dyDescent="0.2"/>
    <row r="14" spans="4:18" ht="15.95" customHeight="1" x14ac:dyDescent="0.2">
      <c r="D14" s="45" t="s">
        <v>32</v>
      </c>
      <c r="E14" s="7"/>
      <c r="F14" s="42" t="s">
        <v>0</v>
      </c>
      <c r="G14" s="42"/>
      <c r="H14" s="42"/>
      <c r="I14" s="42"/>
      <c r="J14" s="42"/>
      <c r="K14" s="8"/>
      <c r="L14" s="42" t="s">
        <v>4</v>
      </c>
      <c r="M14" s="42"/>
      <c r="N14" s="42"/>
      <c r="O14" s="42"/>
      <c r="P14" s="42"/>
      <c r="Q14" s="42"/>
      <c r="R14" s="42"/>
    </row>
    <row r="15" spans="4:18" s="2" customFormat="1" ht="3.95" customHeight="1" x14ac:dyDescent="0.2">
      <c r="D15" s="45"/>
      <c r="E15" s="7"/>
      <c r="F15" s="8"/>
      <c r="G15" s="8"/>
      <c r="H15" s="9"/>
      <c r="I15" s="9"/>
      <c r="J15" s="9"/>
      <c r="K15" s="8"/>
      <c r="L15" s="8"/>
      <c r="M15" s="8"/>
      <c r="N15" s="8"/>
      <c r="O15" s="8"/>
      <c r="P15" s="8"/>
      <c r="Q15" s="8"/>
      <c r="R15" s="8"/>
    </row>
    <row r="16" spans="4:18" ht="15.95" customHeight="1" x14ac:dyDescent="0.25">
      <c r="D16" s="45"/>
      <c r="E16" s="7"/>
      <c r="F16" s="43" t="s">
        <v>3</v>
      </c>
      <c r="G16" s="7"/>
      <c r="H16" s="44" t="s">
        <v>12</v>
      </c>
      <c r="I16" s="44"/>
      <c r="J16" s="44"/>
      <c r="K16" s="7"/>
      <c r="L16" s="6" t="s">
        <v>9</v>
      </c>
      <c r="M16" s="27"/>
      <c r="N16" s="44" t="s">
        <v>12</v>
      </c>
      <c r="O16" s="44"/>
      <c r="P16" s="44"/>
      <c r="Q16" s="7"/>
      <c r="R16" s="6" t="s">
        <v>8</v>
      </c>
    </row>
    <row r="17" spans="4:20" s="2" customFormat="1" ht="3.95" customHeight="1" x14ac:dyDescent="0.25">
      <c r="D17" s="46" t="s">
        <v>13</v>
      </c>
      <c r="E17" s="7"/>
      <c r="F17" s="43"/>
      <c r="G17" s="7"/>
      <c r="H17" s="7"/>
      <c r="I17" s="7"/>
      <c r="J17" s="7"/>
      <c r="K17" s="7"/>
      <c r="L17" s="6"/>
      <c r="M17" s="27"/>
      <c r="N17" s="7"/>
      <c r="O17" s="7"/>
      <c r="P17" s="7"/>
      <c r="Q17" s="7"/>
      <c r="R17" s="6"/>
    </row>
    <row r="18" spans="4:20" ht="15.95" customHeight="1" x14ac:dyDescent="0.2">
      <c r="D18" s="46"/>
      <c r="E18" s="7"/>
      <c r="F18" s="43"/>
      <c r="G18" s="7"/>
      <c r="H18" s="10" t="s">
        <v>6</v>
      </c>
      <c r="I18" s="8"/>
      <c r="J18" s="10" t="s">
        <v>7</v>
      </c>
      <c r="K18" s="8"/>
      <c r="L18" s="37" t="s">
        <v>13</v>
      </c>
      <c r="M18" s="28"/>
      <c r="N18" s="10" t="s">
        <v>6</v>
      </c>
      <c r="O18" s="8"/>
      <c r="P18" s="10" t="s">
        <v>7</v>
      </c>
      <c r="Q18" s="8"/>
      <c r="R18" s="38" t="s">
        <v>5</v>
      </c>
    </row>
    <row r="19" spans="4:20" s="2" customFormat="1" ht="3.95" customHeight="1" x14ac:dyDescent="0.2">
      <c r="D19" s="7"/>
      <c r="E19" s="7"/>
      <c r="F19" s="7"/>
      <c r="G19" s="7"/>
      <c r="H19" s="8"/>
      <c r="I19" s="8"/>
      <c r="J19" s="8"/>
      <c r="K19" s="8"/>
      <c r="L19" s="28"/>
      <c r="M19" s="28"/>
      <c r="N19" s="8"/>
      <c r="O19" s="8"/>
      <c r="P19" s="8"/>
      <c r="Q19" s="8"/>
      <c r="R19" s="29"/>
    </row>
    <row r="20" spans="4:20" ht="15" customHeight="1" x14ac:dyDescent="0.2">
      <c r="D20" s="11">
        <v>0</v>
      </c>
      <c r="E20" s="11"/>
      <c r="F20" s="13">
        <v>31</v>
      </c>
      <c r="G20" s="13"/>
      <c r="H20" s="14">
        <f>(+F20/F$41)*100</f>
        <v>1.223637519094666E-2</v>
      </c>
      <c r="I20" s="15"/>
      <c r="J20" s="14">
        <f>+H20</f>
        <v>1.223637519094666E-2</v>
      </c>
      <c r="K20" s="30"/>
      <c r="L20" s="31">
        <v>0.20090717999999999</v>
      </c>
      <c r="M20" s="13"/>
      <c r="N20" s="14">
        <f t="shared" ref="N20:N41" si="0">(+L20/L$41)*100</f>
        <v>8.4899832328265488E-4</v>
      </c>
      <c r="O20" s="15"/>
      <c r="P20" s="14">
        <f>+N20</f>
        <v>8.4899832328265488E-4</v>
      </c>
      <c r="Q20" s="30"/>
      <c r="R20" s="13">
        <f t="shared" ref="R20:R41" si="1">(L20/F20)*1000000</f>
        <v>6480.876774193548</v>
      </c>
      <c r="T20" s="3"/>
    </row>
    <row r="21" spans="4:20" ht="15" customHeight="1" x14ac:dyDescent="0.2">
      <c r="D21" s="16" t="s">
        <v>14</v>
      </c>
      <c r="E21" s="12"/>
      <c r="F21" s="13">
        <v>50067</v>
      </c>
      <c r="G21" s="13"/>
      <c r="H21" s="14">
        <f t="shared" ref="H21:H41" si="2">(+F21/F$41)*100</f>
        <v>19.762535376939564</v>
      </c>
      <c r="I21" s="15"/>
      <c r="J21" s="14">
        <f t="shared" ref="J21:J40" si="3">+J20+H21</f>
        <v>19.774771752130512</v>
      </c>
      <c r="K21" s="32"/>
      <c r="L21" s="31">
        <v>66.366734909999991</v>
      </c>
      <c r="M21" s="13"/>
      <c r="N21" s="14">
        <f t="shared" si="0"/>
        <v>0.28045412145217719</v>
      </c>
      <c r="O21" s="15"/>
      <c r="P21" s="14">
        <f t="shared" ref="P21:P40" si="4">+P20+N21</f>
        <v>0.28130311977545985</v>
      </c>
      <c r="Q21" s="32"/>
      <c r="R21" s="13">
        <f t="shared" si="1"/>
        <v>1325.5584498771645</v>
      </c>
      <c r="T21" s="3"/>
    </row>
    <row r="22" spans="4:20" ht="15" customHeight="1" x14ac:dyDescent="0.2">
      <c r="D22" s="16" t="s">
        <v>29</v>
      </c>
      <c r="E22" s="12"/>
      <c r="F22" s="13">
        <v>46949</v>
      </c>
      <c r="G22" s="13"/>
      <c r="H22" s="14">
        <f t="shared" si="2"/>
        <v>18.53179286579854</v>
      </c>
      <c r="I22" s="15"/>
      <c r="J22" s="14">
        <f t="shared" si="3"/>
        <v>38.306564617929055</v>
      </c>
      <c r="K22" s="32"/>
      <c r="L22" s="31">
        <v>238.63107790999999</v>
      </c>
      <c r="M22" s="13"/>
      <c r="N22" s="14">
        <f t="shared" si="0"/>
        <v>1.0084128652282243</v>
      </c>
      <c r="O22" s="15"/>
      <c r="P22" s="14">
        <f t="shared" si="4"/>
        <v>1.2897159850036841</v>
      </c>
      <c r="Q22" s="32"/>
      <c r="R22" s="13">
        <f t="shared" si="1"/>
        <v>5082.7723255021401</v>
      </c>
      <c r="T22" s="3"/>
    </row>
    <row r="23" spans="4:20" ht="15" customHeight="1" x14ac:dyDescent="0.2">
      <c r="D23" s="16" t="s">
        <v>23</v>
      </c>
      <c r="E23" s="12"/>
      <c r="F23" s="13">
        <v>37113</v>
      </c>
      <c r="G23" s="13"/>
      <c r="H23" s="14">
        <f t="shared" si="2"/>
        <v>14.649309434245271</v>
      </c>
      <c r="I23" s="15"/>
      <c r="J23" s="14">
        <f t="shared" si="3"/>
        <v>52.955874052174323</v>
      </c>
      <c r="K23" s="32"/>
      <c r="L23" s="31">
        <v>260.98606129000001</v>
      </c>
      <c r="M23" s="13"/>
      <c r="N23" s="14">
        <f t="shared" si="0"/>
        <v>1.1028810838684522</v>
      </c>
      <c r="O23" s="15"/>
      <c r="P23" s="14">
        <f t="shared" si="4"/>
        <v>2.3925970688721363</v>
      </c>
      <c r="Q23" s="32"/>
      <c r="R23" s="13">
        <f t="shared" si="1"/>
        <v>7032.2006113760672</v>
      </c>
      <c r="T23" s="3"/>
    </row>
    <row r="24" spans="4:20" ht="15" customHeight="1" x14ac:dyDescent="0.2">
      <c r="D24" s="17" t="s">
        <v>15</v>
      </c>
      <c r="E24" s="21"/>
      <c r="F24" s="18">
        <v>46200</v>
      </c>
      <c r="G24" s="18"/>
      <c r="H24" s="5">
        <f t="shared" si="2"/>
        <v>18.236146252314057</v>
      </c>
      <c r="I24" s="19"/>
      <c r="J24" s="5">
        <f t="shared" si="3"/>
        <v>71.192020304488381</v>
      </c>
      <c r="K24" s="33"/>
      <c r="L24" s="34">
        <v>508.13377237999993</v>
      </c>
      <c r="M24" s="18"/>
      <c r="N24" s="5">
        <f t="shared" si="0"/>
        <v>2.1472837394557533</v>
      </c>
      <c r="O24" s="19"/>
      <c r="P24" s="5">
        <f t="shared" si="4"/>
        <v>4.5398808083278901</v>
      </c>
      <c r="Q24" s="33"/>
      <c r="R24" s="18">
        <f t="shared" si="1"/>
        <v>10998.566501731601</v>
      </c>
      <c r="T24" s="3"/>
    </row>
    <row r="25" spans="4:20" ht="15" customHeight="1" x14ac:dyDescent="0.2">
      <c r="D25" s="16" t="s">
        <v>16</v>
      </c>
      <c r="E25" s="12"/>
      <c r="F25" s="13">
        <v>27837</v>
      </c>
      <c r="G25" s="13"/>
      <c r="H25" s="14">
        <f t="shared" si="2"/>
        <v>10.987870199689748</v>
      </c>
      <c r="I25" s="15"/>
      <c r="J25" s="14">
        <f t="shared" si="3"/>
        <v>82.179890504178132</v>
      </c>
      <c r="K25" s="32"/>
      <c r="L25" s="31">
        <v>514.79518149</v>
      </c>
      <c r="M25" s="13"/>
      <c r="N25" s="14">
        <f t="shared" si="0"/>
        <v>2.1754336799660421</v>
      </c>
      <c r="O25" s="15"/>
      <c r="P25" s="14">
        <f t="shared" si="4"/>
        <v>6.7153144882939326</v>
      </c>
      <c r="Q25" s="32"/>
      <c r="R25" s="13">
        <f t="shared" si="1"/>
        <v>18493.199033301004</v>
      </c>
      <c r="T25" s="3"/>
    </row>
    <row r="26" spans="4:20" ht="15" customHeight="1" x14ac:dyDescent="0.2">
      <c r="D26" s="16" t="s">
        <v>17</v>
      </c>
      <c r="E26" s="12"/>
      <c r="F26" s="13">
        <v>18571</v>
      </c>
      <c r="G26" s="13"/>
      <c r="H26" s="14">
        <f t="shared" si="2"/>
        <v>7.3303781829377561</v>
      </c>
      <c r="I26" s="15"/>
      <c r="J26" s="14">
        <f t="shared" si="3"/>
        <v>89.510268687115882</v>
      </c>
      <c r="K26" s="32"/>
      <c r="L26" s="31">
        <v>632.94898400000011</v>
      </c>
      <c r="M26" s="13"/>
      <c r="N26" s="14">
        <f t="shared" si="0"/>
        <v>2.6747308191746062</v>
      </c>
      <c r="O26" s="15"/>
      <c r="P26" s="14">
        <f t="shared" si="4"/>
        <v>9.3900453074685384</v>
      </c>
      <c r="Q26" s="32"/>
      <c r="R26" s="13">
        <f t="shared" si="1"/>
        <v>34082.654892035978</v>
      </c>
      <c r="T26" s="3"/>
    </row>
    <row r="27" spans="4:20" ht="15" customHeight="1" x14ac:dyDescent="0.2">
      <c r="D27" s="16" t="s">
        <v>22</v>
      </c>
      <c r="E27" s="12"/>
      <c r="F27" s="13">
        <v>15519</v>
      </c>
      <c r="G27" s="13"/>
      <c r="H27" s="14">
        <f t="shared" si="2"/>
        <v>6.1256873093000399</v>
      </c>
      <c r="I27" s="15"/>
      <c r="J27" s="14">
        <f t="shared" si="3"/>
        <v>95.635955996415916</v>
      </c>
      <c r="K27" s="32"/>
      <c r="L27" s="31">
        <v>1246.30708048</v>
      </c>
      <c r="M27" s="13"/>
      <c r="N27" s="14">
        <f t="shared" si="0"/>
        <v>5.2666740015106512</v>
      </c>
      <c r="O27" s="15"/>
      <c r="P27" s="14">
        <f t="shared" si="4"/>
        <v>14.65671930897919</v>
      </c>
      <c r="Q27" s="32"/>
      <c r="R27" s="13">
        <f t="shared" si="1"/>
        <v>80308.46578258909</v>
      </c>
      <c r="T27" s="3"/>
    </row>
    <row r="28" spans="4:20" ht="15" customHeight="1" x14ac:dyDescent="0.2">
      <c r="D28" s="16" t="s">
        <v>24</v>
      </c>
      <c r="E28" s="12"/>
      <c r="F28" s="13">
        <v>3671</v>
      </c>
      <c r="G28" s="13"/>
      <c r="H28" s="14">
        <f t="shared" si="2"/>
        <v>1.4490236556762965</v>
      </c>
      <c r="I28" s="15"/>
      <c r="J28" s="14">
        <f t="shared" si="3"/>
        <v>97.084979652092215</v>
      </c>
      <c r="K28" s="32"/>
      <c r="L28" s="31">
        <v>703.42444251999996</v>
      </c>
      <c r="M28" s="13"/>
      <c r="N28" s="14">
        <f t="shared" si="0"/>
        <v>2.9725476822456827</v>
      </c>
      <c r="O28" s="15"/>
      <c r="P28" s="14">
        <f t="shared" si="4"/>
        <v>17.629266991224874</v>
      </c>
      <c r="Q28" s="32"/>
      <c r="R28" s="13">
        <f t="shared" si="1"/>
        <v>191616.57382729498</v>
      </c>
      <c r="T28" s="3"/>
    </row>
    <row r="29" spans="4:20" ht="15" customHeight="1" x14ac:dyDescent="0.2">
      <c r="D29" s="20" t="s">
        <v>25</v>
      </c>
      <c r="E29" s="21"/>
      <c r="F29" s="18">
        <v>1032</v>
      </c>
      <c r="G29" s="18"/>
      <c r="H29" s="5">
        <f t="shared" si="2"/>
        <v>0.40735287732441788</v>
      </c>
      <c r="I29" s="19"/>
      <c r="J29" s="5">
        <f t="shared" si="3"/>
        <v>97.492332529416629</v>
      </c>
      <c r="K29" s="33"/>
      <c r="L29" s="34">
        <v>298.67979684000005</v>
      </c>
      <c r="M29" s="18"/>
      <c r="N29" s="5">
        <f t="shared" si="0"/>
        <v>1.2621681649982048</v>
      </c>
      <c r="O29" s="19"/>
      <c r="P29" s="5">
        <f t="shared" si="4"/>
        <v>18.891435156223078</v>
      </c>
      <c r="Q29" s="33"/>
      <c r="R29" s="18">
        <f t="shared" si="1"/>
        <v>289418.4077906977</v>
      </c>
      <c r="T29" s="3"/>
    </row>
    <row r="30" spans="4:20" ht="15" customHeight="1" x14ac:dyDescent="0.2">
      <c r="D30" s="16" t="s">
        <v>26</v>
      </c>
      <c r="E30" s="12"/>
      <c r="F30" s="13">
        <v>1065</v>
      </c>
      <c r="G30" s="13"/>
      <c r="H30" s="14">
        <f t="shared" si="2"/>
        <v>0.42037869607607081</v>
      </c>
      <c r="I30" s="15"/>
      <c r="J30" s="14">
        <f t="shared" si="3"/>
        <v>97.9127112254927</v>
      </c>
      <c r="K30" s="32"/>
      <c r="L30" s="31">
        <v>377.3118222299999</v>
      </c>
      <c r="M30" s="13"/>
      <c r="N30" s="14">
        <f t="shared" si="0"/>
        <v>1.5944532416810244</v>
      </c>
      <c r="O30" s="15"/>
      <c r="P30" s="14">
        <f t="shared" si="4"/>
        <v>20.485888397904102</v>
      </c>
      <c r="Q30" s="32"/>
      <c r="R30" s="13">
        <f t="shared" si="1"/>
        <v>354283.40115492954</v>
      </c>
      <c r="T30" s="3"/>
    </row>
    <row r="31" spans="4:20" ht="15" customHeight="1" x14ac:dyDescent="0.2">
      <c r="D31" s="16" t="s">
        <v>27</v>
      </c>
      <c r="E31" s="12"/>
      <c r="F31" s="13">
        <v>1129</v>
      </c>
      <c r="G31" s="13"/>
      <c r="H31" s="14">
        <f t="shared" si="2"/>
        <v>0.4456408900186703</v>
      </c>
      <c r="I31" s="15"/>
      <c r="J31" s="14">
        <f t="shared" si="3"/>
        <v>98.358352115511366</v>
      </c>
      <c r="K31" s="32"/>
      <c r="L31" s="31">
        <v>465.31119698999993</v>
      </c>
      <c r="M31" s="13"/>
      <c r="N31" s="14">
        <f t="shared" si="0"/>
        <v>1.9663230853628779</v>
      </c>
      <c r="O31" s="15"/>
      <c r="P31" s="14">
        <f t="shared" si="4"/>
        <v>22.452211483266979</v>
      </c>
      <c r="Q31" s="32"/>
      <c r="R31" s="13">
        <f t="shared" si="1"/>
        <v>412144.55003542954</v>
      </c>
      <c r="T31" s="3"/>
    </row>
    <row r="32" spans="4:20" ht="15" customHeight="1" x14ac:dyDescent="0.2">
      <c r="D32" s="16" t="s">
        <v>28</v>
      </c>
      <c r="E32" s="12"/>
      <c r="F32" s="13">
        <v>2271</v>
      </c>
      <c r="G32" s="13"/>
      <c r="H32" s="14">
        <f t="shared" si="2"/>
        <v>0.89641316318193121</v>
      </c>
      <c r="I32" s="15"/>
      <c r="J32" s="14">
        <f t="shared" si="3"/>
        <v>99.254765278693299</v>
      </c>
      <c r="K32" s="32"/>
      <c r="L32" s="31">
        <v>1685.0540956099994</v>
      </c>
      <c r="M32" s="13"/>
      <c r="N32" s="14">
        <f t="shared" si="0"/>
        <v>7.1207415375272296</v>
      </c>
      <c r="O32" s="15"/>
      <c r="P32" s="14">
        <f t="shared" si="4"/>
        <v>29.572953020794209</v>
      </c>
      <c r="Q32" s="32"/>
      <c r="R32" s="13">
        <f t="shared" si="1"/>
        <v>741987.71273007453</v>
      </c>
      <c r="T32" s="3"/>
    </row>
    <row r="33" spans="4:20" ht="15" customHeight="1" x14ac:dyDescent="0.2">
      <c r="D33" s="16" t="s">
        <v>18</v>
      </c>
      <c r="E33" s="12"/>
      <c r="F33" s="13">
        <v>894</v>
      </c>
      <c r="G33" s="13"/>
      <c r="H33" s="14">
        <f t="shared" si="2"/>
        <v>0.35288127163568761</v>
      </c>
      <c r="I33" s="15"/>
      <c r="J33" s="14">
        <f t="shared" si="3"/>
        <v>99.60764655032898</v>
      </c>
      <c r="K33" s="32"/>
      <c r="L33" s="31">
        <v>1565.0815099999998</v>
      </c>
      <c r="M33" s="13"/>
      <c r="N33" s="14">
        <f t="shared" si="0"/>
        <v>6.6137585415846534</v>
      </c>
      <c r="O33" s="15"/>
      <c r="P33" s="14">
        <f t="shared" si="4"/>
        <v>36.186711562378861</v>
      </c>
      <c r="Q33" s="32"/>
      <c r="R33" s="13">
        <f t="shared" si="1"/>
        <v>1750650.4586129752</v>
      </c>
      <c r="T33" s="3"/>
    </row>
    <row r="34" spans="4:20" ht="15" customHeight="1" x14ac:dyDescent="0.2">
      <c r="D34" s="20" t="s">
        <v>19</v>
      </c>
      <c r="E34" s="21"/>
      <c r="F34" s="18">
        <v>296</v>
      </c>
      <c r="G34" s="18"/>
      <c r="H34" s="5">
        <f t="shared" si="2"/>
        <v>0.11683764698452297</v>
      </c>
      <c r="I34" s="19"/>
      <c r="J34" s="5">
        <f t="shared" si="3"/>
        <v>99.724484197313501</v>
      </c>
      <c r="K34" s="33"/>
      <c r="L34" s="34">
        <v>1171.6422148299998</v>
      </c>
      <c r="M34" s="18"/>
      <c r="N34" s="5">
        <f t="shared" si="0"/>
        <v>4.9511534424894412</v>
      </c>
      <c r="O34" s="19"/>
      <c r="P34" s="5">
        <f t="shared" si="4"/>
        <v>41.137865004868303</v>
      </c>
      <c r="Q34" s="33"/>
      <c r="R34" s="18">
        <f t="shared" si="1"/>
        <v>3958250.7257770267</v>
      </c>
      <c r="T34" s="3"/>
    </row>
    <row r="35" spans="4:20" ht="15" customHeight="1" x14ac:dyDescent="0.2">
      <c r="D35" s="16" t="s">
        <v>20</v>
      </c>
      <c r="E35" s="12"/>
      <c r="F35" s="13">
        <v>177</v>
      </c>
      <c r="G35" s="13"/>
      <c r="H35" s="14">
        <f t="shared" si="2"/>
        <v>6.9865755122501913E-2</v>
      </c>
      <c r="I35" s="15"/>
      <c r="J35" s="14">
        <f t="shared" si="3"/>
        <v>99.794349952436008</v>
      </c>
      <c r="K35" s="32"/>
      <c r="L35" s="31">
        <v>845.84398047999991</v>
      </c>
      <c r="M35" s="13"/>
      <c r="N35" s="14">
        <f t="shared" si="0"/>
        <v>3.5743875414818249</v>
      </c>
      <c r="O35" s="15"/>
      <c r="P35" s="14">
        <f t="shared" si="4"/>
        <v>44.712252546350129</v>
      </c>
      <c r="Q35" s="32"/>
      <c r="R35" s="13">
        <f t="shared" si="1"/>
        <v>4778779.5507344622</v>
      </c>
      <c r="T35" s="3"/>
    </row>
    <row r="36" spans="4:20" ht="15" customHeight="1" x14ac:dyDescent="0.2">
      <c r="D36" s="16" t="s">
        <v>1</v>
      </c>
      <c r="E36" s="12"/>
      <c r="F36" s="13">
        <v>309</v>
      </c>
      <c r="G36" s="13"/>
      <c r="H36" s="14">
        <f t="shared" si="2"/>
        <v>0.12196903012911349</v>
      </c>
      <c r="I36" s="15"/>
      <c r="J36" s="14">
        <f t="shared" si="3"/>
        <v>99.916318982565116</v>
      </c>
      <c r="K36" s="32"/>
      <c r="L36" s="31">
        <v>2293.9611019200001</v>
      </c>
      <c r="M36" s="13"/>
      <c r="N36" s="14">
        <f t="shared" si="0"/>
        <v>9.6938751975201249</v>
      </c>
      <c r="O36" s="15"/>
      <c r="P36" s="14">
        <f t="shared" si="4"/>
        <v>54.406127743870258</v>
      </c>
      <c r="Q36" s="32"/>
      <c r="R36" s="13">
        <f t="shared" si="1"/>
        <v>7423822.33631068</v>
      </c>
      <c r="T36" s="3"/>
    </row>
    <row r="37" spans="4:20" ht="15" customHeight="1" x14ac:dyDescent="0.2">
      <c r="D37" s="16" t="s">
        <v>2</v>
      </c>
      <c r="E37" s="12"/>
      <c r="F37" s="13">
        <v>111</v>
      </c>
      <c r="G37" s="13"/>
      <c r="H37" s="14">
        <f t="shared" si="2"/>
        <v>4.3814117619196111E-2</v>
      </c>
      <c r="I37" s="15"/>
      <c r="J37" s="14">
        <f t="shared" si="3"/>
        <v>99.960133100184308</v>
      </c>
      <c r="K37" s="32"/>
      <c r="L37" s="31">
        <v>2167.6016891700001</v>
      </c>
      <c r="M37" s="13"/>
      <c r="N37" s="14">
        <f t="shared" si="0"/>
        <v>9.1599025960644127</v>
      </c>
      <c r="O37" s="15"/>
      <c r="P37" s="14">
        <f t="shared" si="4"/>
        <v>63.56603033993467</v>
      </c>
      <c r="Q37" s="32"/>
      <c r="R37" s="13">
        <f t="shared" si="1"/>
        <v>19527943.145675678</v>
      </c>
      <c r="T37" s="3"/>
    </row>
    <row r="38" spans="4:20" ht="15" customHeight="1" x14ac:dyDescent="0.2">
      <c r="D38" s="16" t="s">
        <v>21</v>
      </c>
      <c r="E38" s="12"/>
      <c r="F38" s="13">
        <v>31</v>
      </c>
      <c r="G38" s="13"/>
      <c r="H38" s="14">
        <f t="shared" si="2"/>
        <v>1.223637519094666E-2</v>
      </c>
      <c r="I38" s="15"/>
      <c r="J38" s="14">
        <f t="shared" si="3"/>
        <v>99.97236947537526</v>
      </c>
      <c r="K38" s="32"/>
      <c r="L38" s="31">
        <v>499.44187569999997</v>
      </c>
      <c r="M38" s="13"/>
      <c r="N38" s="14">
        <f t="shared" si="0"/>
        <v>2.1105533164441614</v>
      </c>
      <c r="O38" s="15"/>
      <c r="P38" s="14">
        <f t="shared" si="4"/>
        <v>65.676583656378838</v>
      </c>
      <c r="Q38" s="32"/>
      <c r="R38" s="13">
        <f t="shared" si="1"/>
        <v>16111028.248387096</v>
      </c>
      <c r="T38" s="3"/>
    </row>
    <row r="39" spans="4:20" ht="15" customHeight="1" x14ac:dyDescent="0.2">
      <c r="D39" s="16" t="s">
        <v>30</v>
      </c>
      <c r="E39" s="12"/>
      <c r="F39" s="13">
        <v>18</v>
      </c>
      <c r="G39" s="13"/>
      <c r="H39" s="14">
        <f t="shared" si="2"/>
        <v>7.1049920463561265E-3</v>
      </c>
      <c r="I39" s="15"/>
      <c r="J39" s="14">
        <f t="shared" si="3"/>
        <v>99.97947446742161</v>
      </c>
      <c r="K39" s="32"/>
      <c r="L39" s="31">
        <v>507.62570703000006</v>
      </c>
      <c r="M39" s="13"/>
      <c r="N39" s="14">
        <f t="shared" si="0"/>
        <v>2.1451367448572132</v>
      </c>
      <c r="O39" s="15"/>
      <c r="P39" s="14">
        <f t="shared" si="4"/>
        <v>67.82172040123605</v>
      </c>
      <c r="Q39" s="32"/>
      <c r="R39" s="13">
        <f t="shared" si="1"/>
        <v>28201428.168333337</v>
      </c>
      <c r="T39" s="3"/>
    </row>
    <row r="40" spans="4:20" ht="15" customHeight="1" x14ac:dyDescent="0.2">
      <c r="D40" s="11" t="s">
        <v>31</v>
      </c>
      <c r="E40" s="12"/>
      <c r="F40" s="13">
        <v>52</v>
      </c>
      <c r="G40" s="13"/>
      <c r="H40" s="14">
        <f t="shared" si="2"/>
        <v>2.0525532578362142E-2</v>
      </c>
      <c r="I40" s="15"/>
      <c r="J40" s="14">
        <f t="shared" si="3"/>
        <v>99.999999999999972</v>
      </c>
      <c r="K40" s="32"/>
      <c r="L40" s="31">
        <v>7614.6763004700015</v>
      </c>
      <c r="M40" s="13"/>
      <c r="N40" s="14">
        <f t="shared" si="0"/>
        <v>32.178279598763972</v>
      </c>
      <c r="O40" s="15"/>
      <c r="P40" s="14">
        <f t="shared" si="4"/>
        <v>100.00000000000003</v>
      </c>
      <c r="Q40" s="32"/>
      <c r="R40" s="13">
        <f t="shared" si="1"/>
        <v>146436082.70134619</v>
      </c>
      <c r="T40" s="3"/>
    </row>
    <row r="41" spans="4:20" ht="15.95" customHeight="1" x14ac:dyDescent="0.2">
      <c r="D41" s="22" t="s">
        <v>11</v>
      </c>
      <c r="E41" s="22"/>
      <c r="F41" s="23">
        <v>253343</v>
      </c>
      <c r="G41" s="23"/>
      <c r="H41" s="24">
        <f t="shared" si="2"/>
        <v>100</v>
      </c>
      <c r="I41" s="25"/>
      <c r="J41" s="26"/>
      <c r="K41" s="26"/>
      <c r="L41" s="35">
        <v>23664.025533429998</v>
      </c>
      <c r="M41" s="23"/>
      <c r="N41" s="24">
        <f t="shared" si="0"/>
        <v>100</v>
      </c>
      <c r="O41" s="25"/>
      <c r="P41" s="26"/>
      <c r="Q41" s="26"/>
      <c r="R41" s="36">
        <f t="shared" si="1"/>
        <v>93407.062888771354</v>
      </c>
      <c r="T41" s="3"/>
    </row>
    <row r="42" spans="4:20" x14ac:dyDescent="0.2">
      <c r="N42" s="4"/>
    </row>
  </sheetData>
  <mergeCells count="9">
    <mergeCell ref="D14:D16"/>
    <mergeCell ref="D17:D18"/>
    <mergeCell ref="D10:R10"/>
    <mergeCell ref="D12:R12"/>
    <mergeCell ref="F14:J14"/>
    <mergeCell ref="L14:R14"/>
    <mergeCell ref="F16:F18"/>
    <mergeCell ref="H16:J16"/>
    <mergeCell ref="N16:P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C_IV.141</vt:lpstr>
      <vt:lpstr>C_IV.141!Área_de_impresión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2014-06-25T10:19:42Z</dcterms:modified>
</cp:coreProperties>
</file>