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42" sheetId="137" r:id="rId1"/>
  </sheets>
  <definedNames>
    <definedName name="_xlnm.Print_Area" localSheetId="0">C_IV.142!$D$10:$R$41</definedName>
  </definedNames>
  <calcPr calcId="145621" calcOnSave="0"/>
</workbook>
</file>

<file path=xl/calcChain.xml><?xml version="1.0" encoding="utf-8"?>
<calcChain xmlns="http://schemas.openxmlformats.org/spreadsheetml/2006/main">
  <c r="H20" i="137" l="1"/>
  <c r="J20" i="137" s="1"/>
  <c r="N20" i="137"/>
  <c r="P20" i="137" s="1"/>
  <c r="R20" i="137"/>
  <c r="H21" i="137"/>
  <c r="J21" i="137" s="1"/>
  <c r="N21" i="137"/>
  <c r="P21" i="137"/>
  <c r="P22" i="137" s="1"/>
  <c r="R21" i="137"/>
  <c r="H22" i="137"/>
  <c r="N22" i="137"/>
  <c r="R22" i="137"/>
  <c r="H23" i="137"/>
  <c r="N23" i="137"/>
  <c r="P23" i="137" s="1"/>
  <c r="P24" i="137" s="1"/>
  <c r="P25" i="137" s="1"/>
  <c r="P26" i="137" s="1"/>
  <c r="P27" i="137" s="1"/>
  <c r="P28" i="137" s="1"/>
  <c r="P29" i="137" s="1"/>
  <c r="P30" i="137" s="1"/>
  <c r="P31" i="137" s="1"/>
  <c r="P32" i="137" s="1"/>
  <c r="P33" i="137" s="1"/>
  <c r="P34" i="137" s="1"/>
  <c r="P35" i="137" s="1"/>
  <c r="P36" i="137" s="1"/>
  <c r="P37" i="137" s="1"/>
  <c r="P38" i="137" s="1"/>
  <c r="P39" i="137" s="1"/>
  <c r="P40" i="137" s="1"/>
  <c r="R23" i="137"/>
  <c r="H24" i="137"/>
  <c r="N24" i="137"/>
  <c r="R24" i="137"/>
  <c r="H25" i="137"/>
  <c r="N25" i="137"/>
  <c r="R25" i="137"/>
  <c r="H26" i="137"/>
  <c r="N26" i="137"/>
  <c r="R26" i="137"/>
  <c r="H27" i="137"/>
  <c r="N27" i="137"/>
  <c r="R27" i="137"/>
  <c r="H28" i="137"/>
  <c r="N28" i="137"/>
  <c r="R28" i="137"/>
  <c r="H29" i="137"/>
  <c r="N29" i="137"/>
  <c r="R29" i="137"/>
  <c r="H30" i="137"/>
  <c r="N30" i="137"/>
  <c r="R30" i="137"/>
  <c r="H31" i="137"/>
  <c r="N31" i="137"/>
  <c r="R31" i="137"/>
  <c r="H32" i="137"/>
  <c r="N32" i="137"/>
  <c r="R32" i="137"/>
  <c r="H33" i="137"/>
  <c r="N33" i="137"/>
  <c r="R33" i="137"/>
  <c r="H34" i="137"/>
  <c r="N34" i="137"/>
  <c r="R34" i="137"/>
  <c r="H35" i="137"/>
  <c r="N35" i="137"/>
  <c r="R35" i="137"/>
  <c r="H36" i="137"/>
  <c r="N36" i="137"/>
  <c r="R36" i="137"/>
  <c r="H37" i="137"/>
  <c r="N37" i="137"/>
  <c r="R37" i="137"/>
  <c r="H38" i="137"/>
  <c r="N38" i="137"/>
  <c r="R38" i="137"/>
  <c r="H39" i="137"/>
  <c r="N39" i="137"/>
  <c r="R39" i="137"/>
  <c r="H40" i="137"/>
  <c r="N40" i="137"/>
  <c r="R40" i="137"/>
  <c r="H41" i="137"/>
  <c r="N41" i="137"/>
  <c r="R41" i="137"/>
  <c r="J22" i="137" l="1"/>
  <c r="J23" i="137" s="1"/>
  <c r="J24" i="137" s="1"/>
  <c r="J25" i="137" s="1"/>
  <c r="J26" i="137" s="1"/>
  <c r="J27" i="137" s="1"/>
  <c r="J28" i="137" s="1"/>
  <c r="J29" i="137" s="1"/>
  <c r="J30" i="137" s="1"/>
  <c r="J31" i="137" s="1"/>
  <c r="J32" i="137" s="1"/>
  <c r="J33" i="137" s="1"/>
  <c r="J34" i="137" s="1"/>
  <c r="J35" i="137" s="1"/>
  <c r="J36" i="137" s="1"/>
  <c r="J37" i="137" s="1"/>
  <c r="J38" i="137" s="1"/>
  <c r="J39" i="137" s="1"/>
  <c r="J40" i="137" s="1"/>
</calcChain>
</file>

<file path=xl/sharedStrings.xml><?xml version="1.0" encoding="utf-8"?>
<sst xmlns="http://schemas.openxmlformats.org/spreadsheetml/2006/main" count="38" uniqueCount="34">
  <si>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</si>
  <si>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</si>
  <si>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</si>
  <si>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</si>
  <si>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</si>
  <si>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</si>
  <si>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</si>
  <si>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</si>
  <si>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</si>
  <si>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</si>
  <si>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</si>
  <si>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</si>
  <si>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</si>
  <si>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</si>
  <si>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</si>
  <si>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</si>
  <si>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</si>
  <si>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</si>
  <si>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</si>
  <si>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</si>
  <si>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</si>
  <si>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</si>
  <si>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</si>
  <si>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</si>
  <si>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</si>
  <si>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</si>
  <si>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</si>
  <si>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</si>
  <si>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</si>
  <si>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</si>
  <si>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</si>
  <si>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</si>
  <si>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</si>
  <si>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IV.142. </t>
    </r>
    <r>
      <rPr>
        <b/>
        <sz val="14"/>
        <rFont val="Times New Roman"/>
        <family val="1"/>
      </rPr>
      <t xml:space="preserve"> Disminuciones por diferencias entre amortización contable y fiscal.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</si>
</sst>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 enableFormatConditionsCalculation="0">
    <tabColor indexed="22"/>
  </sheetPr>
  <dimension ref="D10:T42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39" t="s">
        <v>10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4:18" ht="14.1" customHeight="1" x14ac:dyDescent="0.2"/>
    <row r="12" spans="4:18" ht="20.100000000000001" customHeight="1" x14ac:dyDescent="0.2">
      <c r="D12" s="40" t="s">
        <v>33</v>
      </c>
      <c r="E12" s="40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</row>
    <row r="13" spans="4:18" ht="14.1" customHeight="1" x14ac:dyDescent="0.2"/>
    <row r="14" spans="4:18" ht="15.95" customHeight="1" x14ac:dyDescent="0.2">
      <c r="D14" s="45" t="s">
        <v>32</v>
      </c>
      <c r="E14" s="7"/>
      <c r="F14" s="42" t="s">
        <v>0</v>
      </c>
      <c r="G14" s="42"/>
      <c r="H14" s="42"/>
      <c r="I14" s="42"/>
      <c r="J14" s="42"/>
      <c r="K14" s="8"/>
      <c r="L14" s="42" t="s">
        <v>4</v>
      </c>
      <c r="M14" s="42"/>
      <c r="N14" s="42"/>
      <c r="O14" s="42"/>
      <c r="P14" s="42"/>
      <c r="Q14" s="42"/>
      <c r="R14" s="42"/>
    </row>
    <row r="15" spans="4:18" s="2" customFormat="1" ht="3.95" customHeight="1" x14ac:dyDescent="0.2">
      <c r="D15" s="45"/>
      <c r="E15" s="7"/>
      <c r="F15" s="8"/>
      <c r="G15" s="8"/>
      <c r="H15" s="9"/>
      <c r="I15" s="9"/>
      <c r="J15" s="9"/>
      <c r="K15" s="8"/>
      <c r="L15" s="8"/>
      <c r="M15" s="8"/>
      <c r="N15" s="8"/>
      <c r="O15" s="8"/>
      <c r="P15" s="8"/>
      <c r="Q15" s="8"/>
      <c r="R15" s="8"/>
    </row>
    <row r="16" spans="4:18" ht="15.95" customHeight="1" x14ac:dyDescent="0.25">
      <c r="D16" s="45"/>
      <c r="E16" s="7"/>
      <c r="F16" s="43" t="s">
        <v>3</v>
      </c>
      <c r="G16" s="7"/>
      <c r="H16" s="44" t="s">
        <v>12</v>
      </c>
      <c r="I16" s="44"/>
      <c r="J16" s="44"/>
      <c r="K16" s="7"/>
      <c r="L16" s="6" t="s">
        <v>9</v>
      </c>
      <c r="M16" s="27"/>
      <c r="N16" s="44" t="s">
        <v>12</v>
      </c>
      <c r="O16" s="44"/>
      <c r="P16" s="44"/>
      <c r="Q16" s="7"/>
      <c r="R16" s="6" t="s">
        <v>8</v>
      </c>
    </row>
    <row r="17" spans="4:20" s="2" customFormat="1" ht="3.95" customHeight="1" x14ac:dyDescent="0.25">
      <c r="D17" s="46" t="s">
        <v>13</v>
      </c>
      <c r="E17" s="7"/>
      <c r="F17" s="43"/>
      <c r="G17" s="7"/>
      <c r="H17" s="7"/>
      <c r="I17" s="7"/>
      <c r="J17" s="7"/>
      <c r="K17" s="7"/>
      <c r="L17" s="6"/>
      <c r="M17" s="27"/>
      <c r="N17" s="7"/>
      <c r="O17" s="7"/>
      <c r="P17" s="7"/>
      <c r="Q17" s="7"/>
      <c r="R17" s="6"/>
    </row>
    <row r="18" spans="4:20" ht="15.95" customHeight="1" x14ac:dyDescent="0.2">
      <c r="D18" s="46"/>
      <c r="E18" s="7"/>
      <c r="F18" s="43"/>
      <c r="G18" s="7"/>
      <c r="H18" s="10" t="s">
        <v>6</v>
      </c>
      <c r="I18" s="8"/>
      <c r="J18" s="10" t="s">
        <v>7</v>
      </c>
      <c r="K18" s="8"/>
      <c r="L18" s="37" t="s">
        <v>13</v>
      </c>
      <c r="M18" s="28"/>
      <c r="N18" s="10" t="s">
        <v>6</v>
      </c>
      <c r="O18" s="8"/>
      <c r="P18" s="10" t="s">
        <v>7</v>
      </c>
      <c r="Q18" s="8"/>
      <c r="R18" s="38" t="s">
        <v>5</v>
      </c>
    </row>
    <row r="19" spans="4:20" s="2" customFormat="1" ht="3.95" customHeight="1" x14ac:dyDescent="0.2">
      <c r="D19" s="7"/>
      <c r="E19" s="7"/>
      <c r="F19" s="7"/>
      <c r="G19" s="7"/>
      <c r="H19" s="8"/>
      <c r="I19" s="8"/>
      <c r="J19" s="8"/>
      <c r="K19" s="8"/>
      <c r="L19" s="28"/>
      <c r="M19" s="28"/>
      <c r="N19" s="8"/>
      <c r="O19" s="8"/>
      <c r="P19" s="8"/>
      <c r="Q19" s="8"/>
      <c r="R19" s="29"/>
    </row>
    <row r="20" spans="4:20" ht="15" customHeight="1" x14ac:dyDescent="0.2">
      <c r="D20" s="11">
        <v>0</v>
      </c>
      <c r="E20" s="11"/>
      <c r="F20" s="13">
        <v>26</v>
      </c>
      <c r="G20" s="13"/>
      <c r="H20" s="14">
        <f t="shared" ref="H20:H41" si="0">(+F20/F$41)*100</f>
        <v>0.45154567558179926</v>
      </c>
      <c r="I20" s="15"/>
      <c r="J20" s="14">
        <f>+H20</f>
        <v>0.45154567558179926</v>
      </c>
      <c r="K20" s="30"/>
      <c r="L20" s="31">
        <v>0.27532488999999999</v>
      </c>
      <c r="M20" s="13"/>
      <c r="N20" s="14">
        <f t="shared" ref="N20:N41" si="1">(+L20/L$41)*100</f>
        <v>1.1617235344017152E-2</v>
      </c>
      <c r="O20" s="15"/>
      <c r="P20" s="14">
        <f>+N20</f>
        <v>1.1617235344017152E-2</v>
      </c>
      <c r="Q20" s="30"/>
      <c r="R20" s="13">
        <f t="shared" ref="R20:R41" si="2">(L20/F20)*1000000</f>
        <v>10589.418846153847</v>
      </c>
      <c r="T20" s="3"/>
    </row>
    <row r="21" spans="4:20" ht="15" customHeight="1" x14ac:dyDescent="0.2">
      <c r="D21" s="16" t="s">
        <v>14</v>
      </c>
      <c r="E21" s="12"/>
      <c r="F21" s="13">
        <v>107</v>
      </c>
      <c r="G21" s="13"/>
      <c r="H21" s="14">
        <f t="shared" si="0"/>
        <v>1.8582841264327892</v>
      </c>
      <c r="I21" s="15"/>
      <c r="J21" s="14">
        <f t="shared" ref="J21:J40" si="3">+J20+H21</f>
        <v>2.3098298020145887</v>
      </c>
      <c r="K21" s="32"/>
      <c r="L21" s="31">
        <v>1.1871189600000001</v>
      </c>
      <c r="M21" s="13"/>
      <c r="N21" s="14">
        <f t="shared" si="1"/>
        <v>5.0090060290825453E-2</v>
      </c>
      <c r="O21" s="15"/>
      <c r="P21" s="14">
        <f t="shared" ref="P21:P40" si="4">+P20+N21</f>
        <v>6.1707295634842604E-2</v>
      </c>
      <c r="Q21" s="32"/>
      <c r="R21" s="13">
        <f t="shared" si="2"/>
        <v>11094.569719626168</v>
      </c>
      <c r="T21" s="3"/>
    </row>
    <row r="22" spans="4:20" ht="15" customHeight="1" x14ac:dyDescent="0.2">
      <c r="D22" s="16" t="s">
        <v>29</v>
      </c>
      <c r="E22" s="12"/>
      <c r="F22" s="13">
        <v>291</v>
      </c>
      <c r="G22" s="13"/>
      <c r="H22" s="14">
        <f t="shared" si="0"/>
        <v>5.0538381382424458</v>
      </c>
      <c r="I22" s="15"/>
      <c r="J22" s="14">
        <f t="shared" si="3"/>
        <v>7.3636679402570344</v>
      </c>
      <c r="K22" s="32"/>
      <c r="L22" s="31">
        <v>18.072856990000005</v>
      </c>
      <c r="M22" s="13"/>
      <c r="N22" s="14">
        <f t="shared" si="1"/>
        <v>0.76257774221428187</v>
      </c>
      <c r="O22" s="15"/>
      <c r="P22" s="14">
        <f t="shared" si="4"/>
        <v>0.82428503784912444</v>
      </c>
      <c r="Q22" s="32"/>
      <c r="R22" s="13">
        <f t="shared" si="2"/>
        <v>62106.037766323039</v>
      </c>
      <c r="T22" s="3"/>
    </row>
    <row r="23" spans="4:20" ht="15" customHeight="1" x14ac:dyDescent="0.2">
      <c r="D23" s="16" t="s">
        <v>23</v>
      </c>
      <c r="E23" s="12"/>
      <c r="F23" s="13">
        <v>358</v>
      </c>
      <c r="G23" s="13"/>
      <c r="H23" s="14">
        <f t="shared" si="0"/>
        <v>6.2174366099340048</v>
      </c>
      <c r="I23" s="15"/>
      <c r="J23" s="14">
        <f t="shared" si="3"/>
        <v>13.581104550191039</v>
      </c>
      <c r="K23" s="32"/>
      <c r="L23" s="31">
        <v>4.6504901100000007</v>
      </c>
      <c r="M23" s="13"/>
      <c r="N23" s="14">
        <f t="shared" si="1"/>
        <v>0.1962257683019295</v>
      </c>
      <c r="O23" s="15"/>
      <c r="P23" s="14">
        <f t="shared" si="4"/>
        <v>1.0205108061510539</v>
      </c>
      <c r="Q23" s="32"/>
      <c r="R23" s="13">
        <f t="shared" si="2"/>
        <v>12990.195837988829</v>
      </c>
      <c r="T23" s="3"/>
    </row>
    <row r="24" spans="4:20" ht="15" customHeight="1" x14ac:dyDescent="0.2">
      <c r="D24" s="17" t="s">
        <v>15</v>
      </c>
      <c r="E24" s="21"/>
      <c r="F24" s="18">
        <v>648</v>
      </c>
      <c r="G24" s="18"/>
      <c r="H24" s="5">
        <f t="shared" si="0"/>
        <v>11.253907606807919</v>
      </c>
      <c r="I24" s="19"/>
      <c r="J24" s="5">
        <f t="shared" si="3"/>
        <v>24.835012156998957</v>
      </c>
      <c r="K24" s="33"/>
      <c r="L24" s="34">
        <v>6.8854591900000015</v>
      </c>
      <c r="M24" s="18"/>
      <c r="N24" s="5">
        <f t="shared" si="1"/>
        <v>0.29052948994860489</v>
      </c>
      <c r="O24" s="19"/>
      <c r="P24" s="5">
        <f t="shared" si="4"/>
        <v>1.3110402960996588</v>
      </c>
      <c r="Q24" s="33"/>
      <c r="R24" s="18">
        <f t="shared" si="2"/>
        <v>10625.708626543212</v>
      </c>
      <c r="T24" s="3"/>
    </row>
    <row r="25" spans="4:20" ht="15" customHeight="1" x14ac:dyDescent="0.2">
      <c r="D25" s="16" t="s">
        <v>16</v>
      </c>
      <c r="E25" s="12"/>
      <c r="F25" s="13">
        <v>593</v>
      </c>
      <c r="G25" s="13"/>
      <c r="H25" s="14">
        <f t="shared" si="0"/>
        <v>10.298714831538728</v>
      </c>
      <c r="I25" s="15"/>
      <c r="J25" s="14">
        <f t="shared" si="3"/>
        <v>35.133726988537688</v>
      </c>
      <c r="K25" s="32"/>
      <c r="L25" s="31">
        <v>9.1826049899999997</v>
      </c>
      <c r="M25" s="13"/>
      <c r="N25" s="14">
        <f t="shared" si="1"/>
        <v>0.38745673607633613</v>
      </c>
      <c r="O25" s="15"/>
      <c r="P25" s="14">
        <f t="shared" si="4"/>
        <v>1.6984970321759949</v>
      </c>
      <c r="Q25" s="32"/>
      <c r="R25" s="13">
        <f t="shared" si="2"/>
        <v>15484.999983136595</v>
      </c>
      <c r="T25" s="3"/>
    </row>
    <row r="26" spans="4:20" ht="15" customHeight="1" x14ac:dyDescent="0.2">
      <c r="D26" s="16" t="s">
        <v>17</v>
      </c>
      <c r="E26" s="12"/>
      <c r="F26" s="13">
        <v>516</v>
      </c>
      <c r="G26" s="13"/>
      <c r="H26" s="14">
        <f t="shared" si="0"/>
        <v>8.9614449461618619</v>
      </c>
      <c r="I26" s="15"/>
      <c r="J26" s="14">
        <f t="shared" si="3"/>
        <v>44.09517193469955</v>
      </c>
      <c r="K26" s="32"/>
      <c r="L26" s="31">
        <v>21.172957870000005</v>
      </c>
      <c r="M26" s="13"/>
      <c r="N26" s="14">
        <f t="shared" si="1"/>
        <v>0.89338539100024783</v>
      </c>
      <c r="O26" s="15"/>
      <c r="P26" s="14">
        <f t="shared" si="4"/>
        <v>2.5918824231762425</v>
      </c>
      <c r="Q26" s="32"/>
      <c r="R26" s="13">
        <f t="shared" si="2"/>
        <v>41032.864089147297</v>
      </c>
      <c r="T26" s="3"/>
    </row>
    <row r="27" spans="4:20" ht="15" customHeight="1" x14ac:dyDescent="0.2">
      <c r="D27" s="16" t="s">
        <v>22</v>
      </c>
      <c r="E27" s="12"/>
      <c r="F27" s="13">
        <v>790</v>
      </c>
      <c r="G27" s="13"/>
      <c r="H27" s="14">
        <f t="shared" si="0"/>
        <v>13.720041681139284</v>
      </c>
      <c r="I27" s="15"/>
      <c r="J27" s="14">
        <f t="shared" si="3"/>
        <v>57.815213615838836</v>
      </c>
      <c r="K27" s="32"/>
      <c r="L27" s="31">
        <v>36.992074969999997</v>
      </c>
      <c r="M27" s="13"/>
      <c r="N27" s="14">
        <f t="shared" si="1"/>
        <v>1.5608673839478016</v>
      </c>
      <c r="O27" s="15"/>
      <c r="P27" s="14">
        <f t="shared" si="4"/>
        <v>4.1527498071240441</v>
      </c>
      <c r="Q27" s="32"/>
      <c r="R27" s="13">
        <f t="shared" si="2"/>
        <v>46825.411354430376</v>
      </c>
      <c r="T27" s="3"/>
    </row>
    <row r="28" spans="4:20" ht="15" customHeight="1" x14ac:dyDescent="0.2">
      <c r="D28" s="16" t="s">
        <v>24</v>
      </c>
      <c r="E28" s="12"/>
      <c r="F28" s="13">
        <v>383</v>
      </c>
      <c r="G28" s="13"/>
      <c r="H28" s="14">
        <f t="shared" si="0"/>
        <v>6.6516151441472733</v>
      </c>
      <c r="I28" s="15"/>
      <c r="J28" s="14">
        <f t="shared" si="3"/>
        <v>64.466828759986115</v>
      </c>
      <c r="K28" s="32"/>
      <c r="L28" s="31">
        <v>31.486381269999999</v>
      </c>
      <c r="M28" s="13"/>
      <c r="N28" s="14">
        <f t="shared" si="1"/>
        <v>1.328556605779607</v>
      </c>
      <c r="O28" s="15"/>
      <c r="P28" s="14">
        <f t="shared" si="4"/>
        <v>5.4813064129036508</v>
      </c>
      <c r="Q28" s="32"/>
      <c r="R28" s="13">
        <f t="shared" si="2"/>
        <v>82209.872767624023</v>
      </c>
      <c r="T28" s="3"/>
    </row>
    <row r="29" spans="4:20" ht="15" customHeight="1" x14ac:dyDescent="0.2">
      <c r="D29" s="20" t="s">
        <v>25</v>
      </c>
      <c r="E29" s="21"/>
      <c r="F29" s="18">
        <v>115</v>
      </c>
      <c r="G29" s="18"/>
      <c r="H29" s="5">
        <f t="shared" si="0"/>
        <v>1.9972212573810348</v>
      </c>
      <c r="I29" s="19"/>
      <c r="J29" s="5">
        <f t="shared" si="3"/>
        <v>66.464050017367143</v>
      </c>
      <c r="K29" s="33"/>
      <c r="L29" s="34">
        <v>11.318413919999999</v>
      </c>
      <c r="M29" s="18"/>
      <c r="N29" s="5">
        <f t="shared" si="1"/>
        <v>0.4775764306294274</v>
      </c>
      <c r="O29" s="19"/>
      <c r="P29" s="5">
        <f t="shared" si="4"/>
        <v>5.9588828435330781</v>
      </c>
      <c r="Q29" s="33"/>
      <c r="R29" s="18">
        <f t="shared" si="2"/>
        <v>98420.990608695647</v>
      </c>
      <c r="T29" s="3"/>
    </row>
    <row r="30" spans="4:20" ht="15" customHeight="1" x14ac:dyDescent="0.2">
      <c r="D30" s="16" t="s">
        <v>26</v>
      </c>
      <c r="E30" s="12"/>
      <c r="F30" s="13">
        <v>151</v>
      </c>
      <c r="G30" s="13"/>
      <c r="H30" s="14">
        <f t="shared" si="0"/>
        <v>2.6224383466481416</v>
      </c>
      <c r="I30" s="15"/>
      <c r="J30" s="14">
        <f t="shared" si="3"/>
        <v>69.086488364015281</v>
      </c>
      <c r="K30" s="32"/>
      <c r="L30" s="31">
        <v>14.771090759999996</v>
      </c>
      <c r="M30" s="13"/>
      <c r="N30" s="14">
        <f t="shared" si="1"/>
        <v>0.62326089605177781</v>
      </c>
      <c r="O30" s="15"/>
      <c r="P30" s="14">
        <f t="shared" si="4"/>
        <v>6.5821437395848559</v>
      </c>
      <c r="Q30" s="32"/>
      <c r="R30" s="13">
        <f t="shared" si="2"/>
        <v>97821.79311258276</v>
      </c>
      <c r="T30" s="3"/>
    </row>
    <row r="31" spans="4:20" ht="15" customHeight="1" x14ac:dyDescent="0.2">
      <c r="D31" s="16" t="s">
        <v>27</v>
      </c>
      <c r="E31" s="12"/>
      <c r="F31" s="13">
        <v>211</v>
      </c>
      <c r="G31" s="13"/>
      <c r="H31" s="14">
        <f t="shared" si="0"/>
        <v>3.664466828759986</v>
      </c>
      <c r="I31" s="15"/>
      <c r="J31" s="14">
        <f t="shared" si="3"/>
        <v>72.750955192775265</v>
      </c>
      <c r="K31" s="32"/>
      <c r="L31" s="31">
        <v>27.534377509999999</v>
      </c>
      <c r="M31" s="13"/>
      <c r="N31" s="14">
        <f t="shared" si="1"/>
        <v>1.1618032194062913</v>
      </c>
      <c r="O31" s="15"/>
      <c r="P31" s="14">
        <f t="shared" si="4"/>
        <v>7.7439469589911472</v>
      </c>
      <c r="Q31" s="32"/>
      <c r="R31" s="13">
        <f t="shared" si="2"/>
        <v>130494.68014218011</v>
      </c>
      <c r="T31" s="3"/>
    </row>
    <row r="32" spans="4:20" ht="15" customHeight="1" x14ac:dyDescent="0.2">
      <c r="D32" s="16" t="s">
        <v>28</v>
      </c>
      <c r="E32" s="12"/>
      <c r="F32" s="13">
        <v>566</v>
      </c>
      <c r="G32" s="13"/>
      <c r="H32" s="14">
        <f t="shared" si="0"/>
        <v>9.8298020145883989</v>
      </c>
      <c r="I32" s="15"/>
      <c r="J32" s="14">
        <f t="shared" si="3"/>
        <v>82.580757207363661</v>
      </c>
      <c r="K32" s="32"/>
      <c r="L32" s="31">
        <v>159.28518975</v>
      </c>
      <c r="M32" s="13"/>
      <c r="N32" s="14">
        <f t="shared" si="1"/>
        <v>6.7209816596755152</v>
      </c>
      <c r="O32" s="15"/>
      <c r="P32" s="14">
        <f t="shared" si="4"/>
        <v>14.464928618666661</v>
      </c>
      <c r="Q32" s="32"/>
      <c r="R32" s="13">
        <f t="shared" si="2"/>
        <v>281422.59673144878</v>
      </c>
      <c r="T32" s="3"/>
    </row>
    <row r="33" spans="4:20" ht="15" customHeight="1" x14ac:dyDescent="0.2">
      <c r="D33" s="16" t="s">
        <v>18</v>
      </c>
      <c r="E33" s="12"/>
      <c r="F33" s="13">
        <v>317</v>
      </c>
      <c r="G33" s="13"/>
      <c r="H33" s="14">
        <f t="shared" si="0"/>
        <v>5.5053838138242446</v>
      </c>
      <c r="I33" s="15"/>
      <c r="J33" s="14">
        <f t="shared" si="3"/>
        <v>88.086141021187899</v>
      </c>
      <c r="K33" s="32"/>
      <c r="L33" s="31">
        <v>125.66196712999999</v>
      </c>
      <c r="M33" s="13"/>
      <c r="N33" s="14">
        <f t="shared" si="1"/>
        <v>5.3022617967498604</v>
      </c>
      <c r="O33" s="15"/>
      <c r="P33" s="14">
        <f t="shared" si="4"/>
        <v>19.767190415416522</v>
      </c>
      <c r="Q33" s="32"/>
      <c r="R33" s="13">
        <f t="shared" si="2"/>
        <v>396409.99094637221</v>
      </c>
      <c r="T33" s="3"/>
    </row>
    <row r="34" spans="4:20" ht="15" customHeight="1" x14ac:dyDescent="0.2">
      <c r="D34" s="20" t="s">
        <v>19</v>
      </c>
      <c r="E34" s="21"/>
      <c r="F34" s="18">
        <v>152</v>
      </c>
      <c r="G34" s="18"/>
      <c r="H34" s="5">
        <f t="shared" si="0"/>
        <v>2.6398054880166724</v>
      </c>
      <c r="I34" s="19"/>
      <c r="J34" s="5">
        <f t="shared" si="3"/>
        <v>90.725946509204576</v>
      </c>
      <c r="K34" s="33"/>
      <c r="L34" s="34">
        <v>123.2649036</v>
      </c>
      <c r="M34" s="18"/>
      <c r="N34" s="5">
        <f t="shared" si="1"/>
        <v>5.2011185577111725</v>
      </c>
      <c r="O34" s="19"/>
      <c r="P34" s="5">
        <f t="shared" si="4"/>
        <v>24.968308973127694</v>
      </c>
      <c r="Q34" s="33"/>
      <c r="R34" s="18">
        <f t="shared" si="2"/>
        <v>810953.31315789477</v>
      </c>
      <c r="T34" s="3"/>
    </row>
    <row r="35" spans="4:20" ht="15" customHeight="1" x14ac:dyDescent="0.2">
      <c r="D35" s="16" t="s">
        <v>20</v>
      </c>
      <c r="E35" s="12"/>
      <c r="F35" s="13">
        <v>94</v>
      </c>
      <c r="G35" s="13"/>
      <c r="H35" s="14">
        <f t="shared" si="0"/>
        <v>1.6325112886418895</v>
      </c>
      <c r="I35" s="15"/>
      <c r="J35" s="14">
        <f t="shared" si="3"/>
        <v>92.358457797846469</v>
      </c>
      <c r="K35" s="32"/>
      <c r="L35" s="31">
        <v>57.196580230000002</v>
      </c>
      <c r="M35" s="13"/>
      <c r="N35" s="14">
        <f t="shared" si="1"/>
        <v>2.4133892631533196</v>
      </c>
      <c r="O35" s="15"/>
      <c r="P35" s="14">
        <f t="shared" si="4"/>
        <v>27.381698236281014</v>
      </c>
      <c r="Q35" s="32"/>
      <c r="R35" s="13">
        <f t="shared" si="2"/>
        <v>608474.25776595739</v>
      </c>
      <c r="T35" s="3"/>
    </row>
    <row r="36" spans="4:20" ht="15" customHeight="1" x14ac:dyDescent="0.2">
      <c r="D36" s="16" t="s">
        <v>1</v>
      </c>
      <c r="E36" s="12"/>
      <c r="F36" s="13">
        <v>200</v>
      </c>
      <c r="G36" s="13"/>
      <c r="H36" s="14">
        <f t="shared" si="0"/>
        <v>3.4734282737061482</v>
      </c>
      <c r="I36" s="15"/>
      <c r="J36" s="14">
        <f t="shared" si="3"/>
        <v>95.831886071552617</v>
      </c>
      <c r="K36" s="32"/>
      <c r="L36" s="31">
        <v>217.45947943000004</v>
      </c>
      <c r="M36" s="13"/>
      <c r="N36" s="14">
        <f t="shared" si="1"/>
        <v>9.1756250236793608</v>
      </c>
      <c r="O36" s="15"/>
      <c r="P36" s="14">
        <f t="shared" si="4"/>
        <v>36.557323259960377</v>
      </c>
      <c r="Q36" s="32"/>
      <c r="R36" s="13">
        <f t="shared" si="2"/>
        <v>1087297.3971500001</v>
      </c>
      <c r="T36" s="3"/>
    </row>
    <row r="37" spans="4:20" ht="15" customHeight="1" x14ac:dyDescent="0.2">
      <c r="D37" s="16" t="s">
        <v>2</v>
      </c>
      <c r="E37" s="12"/>
      <c r="F37" s="13">
        <v>94</v>
      </c>
      <c r="G37" s="13"/>
      <c r="H37" s="14">
        <f t="shared" si="0"/>
        <v>1.6325112886418895</v>
      </c>
      <c r="I37" s="15"/>
      <c r="J37" s="14">
        <f t="shared" si="3"/>
        <v>97.464397360194511</v>
      </c>
      <c r="K37" s="32"/>
      <c r="L37" s="31">
        <v>162.14176474999999</v>
      </c>
      <c r="M37" s="13"/>
      <c r="N37" s="14">
        <f t="shared" si="1"/>
        <v>6.8415138209807855</v>
      </c>
      <c r="O37" s="15"/>
      <c r="P37" s="14">
        <f t="shared" si="4"/>
        <v>43.398837080941163</v>
      </c>
      <c r="Q37" s="32"/>
      <c r="R37" s="13">
        <f t="shared" si="2"/>
        <v>1724912.3909574465</v>
      </c>
      <c r="T37" s="3"/>
    </row>
    <row r="38" spans="4:20" ht="15" customHeight="1" x14ac:dyDescent="0.2">
      <c r="D38" s="16" t="s">
        <v>21</v>
      </c>
      <c r="E38" s="12"/>
      <c r="F38" s="13">
        <v>25</v>
      </c>
      <c r="G38" s="13"/>
      <c r="H38" s="14">
        <f t="shared" si="0"/>
        <v>0.43417853421326852</v>
      </c>
      <c r="I38" s="15"/>
      <c r="J38" s="14">
        <f t="shared" si="3"/>
        <v>97.898575894407784</v>
      </c>
      <c r="K38" s="32"/>
      <c r="L38" s="31">
        <v>87.154640790000002</v>
      </c>
      <c r="M38" s="13"/>
      <c r="N38" s="14">
        <f t="shared" si="1"/>
        <v>3.6774589227320029</v>
      </c>
      <c r="O38" s="15"/>
      <c r="P38" s="14">
        <f t="shared" si="4"/>
        <v>47.076296003673164</v>
      </c>
      <c r="Q38" s="32"/>
      <c r="R38" s="13">
        <f t="shared" si="2"/>
        <v>3486185.6316</v>
      </c>
      <c r="T38" s="3"/>
    </row>
    <row r="39" spans="4:20" ht="15" customHeight="1" x14ac:dyDescent="0.2">
      <c r="D39" s="16" t="s">
        <v>30</v>
      </c>
      <c r="E39" s="12"/>
      <c r="F39" s="13">
        <v>26</v>
      </c>
      <c r="G39" s="13"/>
      <c r="H39" s="14">
        <f t="shared" si="0"/>
        <v>0.45154567558179926</v>
      </c>
      <c r="I39" s="15"/>
      <c r="J39" s="14">
        <f t="shared" si="3"/>
        <v>98.350121569989582</v>
      </c>
      <c r="K39" s="32"/>
      <c r="L39" s="31">
        <v>32.954912360000002</v>
      </c>
      <c r="M39" s="13"/>
      <c r="N39" s="14">
        <f t="shared" si="1"/>
        <v>1.3905207503309263</v>
      </c>
      <c r="O39" s="15"/>
      <c r="P39" s="14">
        <f t="shared" si="4"/>
        <v>48.466816754004093</v>
      </c>
      <c r="Q39" s="32"/>
      <c r="R39" s="13">
        <f t="shared" si="2"/>
        <v>1267496.6292307691</v>
      </c>
      <c r="T39" s="3"/>
    </row>
    <row r="40" spans="4:20" ht="15" customHeight="1" x14ac:dyDescent="0.2">
      <c r="D40" s="11" t="s">
        <v>31</v>
      </c>
      <c r="E40" s="12"/>
      <c r="F40" s="13">
        <v>95</v>
      </c>
      <c r="G40" s="13"/>
      <c r="H40" s="14">
        <f t="shared" si="0"/>
        <v>1.6498784300104203</v>
      </c>
      <c r="I40" s="15"/>
      <c r="J40" s="14">
        <f t="shared" si="3"/>
        <v>100</v>
      </c>
      <c r="K40" s="32"/>
      <c r="L40" s="31">
        <v>1221.3205283699999</v>
      </c>
      <c r="M40" s="13"/>
      <c r="N40" s="14">
        <f t="shared" si="1"/>
        <v>51.533183245995914</v>
      </c>
      <c r="O40" s="15"/>
      <c r="P40" s="14">
        <f t="shared" si="4"/>
        <v>100</v>
      </c>
      <c r="Q40" s="32"/>
      <c r="R40" s="13">
        <f t="shared" si="2"/>
        <v>12856005.561789474</v>
      </c>
      <c r="T40" s="3"/>
    </row>
    <row r="41" spans="4:20" ht="15.95" customHeight="1" x14ac:dyDescent="0.2">
      <c r="D41" s="22" t="s">
        <v>11</v>
      </c>
      <c r="E41" s="22"/>
      <c r="F41" s="23">
        <v>5758</v>
      </c>
      <c r="G41" s="23"/>
      <c r="H41" s="24">
        <f t="shared" si="0"/>
        <v>100</v>
      </c>
      <c r="I41" s="25"/>
      <c r="J41" s="26"/>
      <c r="K41" s="26"/>
      <c r="L41" s="35">
        <v>2369.9691178399999</v>
      </c>
      <c r="M41" s="23"/>
      <c r="N41" s="24">
        <f t="shared" si="1"/>
        <v>100</v>
      </c>
      <c r="O41" s="25"/>
      <c r="P41" s="26"/>
      <c r="Q41" s="26"/>
      <c r="R41" s="36">
        <f t="shared" si="2"/>
        <v>411595.88708579366</v>
      </c>
      <c r="T41" s="3"/>
    </row>
    <row r="42" spans="4:20" x14ac:dyDescent="0.2">
      <c r="N42" s="4"/>
    </row>
  </sheetData>
  <mergeCells count="9">
    <mergeCell ref="D14:D16"/>
    <mergeCell ref="D17:D18"/>
    <mergeCell ref="D10:R10"/>
    <mergeCell ref="D12:R12"/>
    <mergeCell ref="F14:J14"/>
    <mergeCell ref="L14:R14"/>
    <mergeCell ref="F16:F18"/>
    <mergeCell ref="H16:J16"/>
    <mergeCell ref="N16:P1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C_IV.142</vt:lpstr>
      <vt:lpstr>C_IV.142!Área_de_impresión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2014-06-25T10:20:26Z</dcterms:modified>
</cp:coreProperties>
</file>