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85" sheetId="50" r:id="rId1"/>
  </sheets>
  <definedNames>
    <definedName name="_xlnm.Print_Area" localSheetId="0">C_IV.185!$C$1:$S$52</definedName>
  </definedNames>
  <calcPr calcId="145621" calcOnSave="0"/>
</workbook>
</file>

<file path=xl/calcChain.xml><?xml version="1.0" encoding="utf-8"?>
<calcChain xmlns="http://schemas.openxmlformats.org/spreadsheetml/2006/main">
  <c r="P55" i="50" l="1"/>
</calcChain>
</file>

<file path=xl/sharedStrings.xml><?xml version="1.0" encoding="utf-8"?>
<sst xmlns="http://schemas.openxmlformats.org/spreadsheetml/2006/main" count="91" uniqueCount="29">
  <si>
    <t>Total</t>
  </si>
  <si>
    <t>-</t>
  </si>
  <si>
    <t>Importe</t>
  </si>
  <si>
    <t>Adquisiciones intracomunitarias</t>
  </si>
  <si>
    <t>Inversión del sujeto pasivo</t>
  </si>
  <si>
    <t>Modificación de bases y cuotas</t>
  </si>
  <si>
    <t xml:space="preserve">Discrepancias estadísticas </t>
  </si>
  <si>
    <t>Base del recargo de equivalencia</t>
  </si>
  <si>
    <t>Operaciones gravadas al 4%</t>
  </si>
  <si>
    <t>Operaciones gravadas al 7%</t>
  </si>
  <si>
    <t>Operaciones gravadas al 16%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</si>
  <si>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</si>
  <si>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</si>
  <si>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</si>
  <si>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</si>
  <si>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</si>
  <si>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Códigos serie</t>
  </si>
  <si>
    <t>Operaciones gravadas al 7, 8 y 10%</t>
  </si>
  <si>
    <t>Operaciones gravadas al 16, 18 y 21%</t>
  </si>
  <si>
    <t>1.06.08</t>
  </si>
  <si>
    <t>1.06.09</t>
  </si>
  <si>
    <t>1.06.10</t>
  </si>
  <si>
    <t>1.06.11</t>
  </si>
  <si>
    <t>1.06.12</t>
  </si>
  <si>
    <t>1.06.13</t>
  </si>
  <si>
    <t>1.06.14</t>
  </si>
  <si>
    <t>1.06.00</t>
  </si>
  <si>
    <t>1.06.15</t>
  </si>
  <si>
    <r>
      <t xml:space="preserve">Cuadro IV.185. </t>
    </r>
    <r>
      <rPr>
        <b/>
        <sz val="14"/>
        <rFont val="Times New Roman"/>
        <family val="1"/>
      </rPr>
      <t xml:space="preserve"> Evolución del importe de la base imponible devengada del régimen general, según tipos de gravamen.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</si>
</sst>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p_t_a_-;\-* #,##0\ _p_t_a_-;_-* &quot;-&quot;\ _p_t_a_-;_-@_-"/>
    <numFmt numFmtId="166" formatCode="#,##0.0"/>
    <numFmt numFmtId="167" formatCode="0.0"/>
    <numFmt numFmtId="170" formatCode="#,###,##0.0"/>
    <numFmt numFmtId="172" formatCode="#,###,##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45">
    <xf numFmtId="0" fontId="0" fillId="0" borderId="0" xfId="0"/>
    <xf numFmtId="0" fontId="5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3"/>
    </xf>
    <xf numFmtId="9" fontId="10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70" fontId="8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10" fontId="8" fillId="0" borderId="0" xfId="0" applyNumberFormat="1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10" fontId="6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center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10" fontId="8" fillId="0" borderId="0" xfId="0" applyNumberFormat="1" applyFont="1" applyFill="1" applyBorder="1" applyAlignment="1">
      <alignment horizontal="right" vertical="center" indent="3"/>
    </xf>
    <xf numFmtId="9" fontId="6" fillId="0" borderId="1" xfId="0" applyNumberFormat="1" applyFont="1" applyFill="1" applyBorder="1" applyAlignment="1">
      <alignment horizontal="left" vertical="center" indent="2"/>
    </xf>
    <xf numFmtId="166" fontId="6" fillId="0" borderId="1" xfId="0" applyNumberFormat="1" applyFont="1" applyFill="1" applyBorder="1" applyAlignment="1">
      <alignment horizontal="right" vertical="center" indent="1"/>
    </xf>
    <xf numFmtId="172" fontId="6" fillId="0" borderId="1" xfId="0" applyNumberFormat="1" applyFont="1" applyFill="1" applyBorder="1" applyAlignment="1">
      <alignment horizontal="right" vertical="center" indent="2"/>
    </xf>
    <xf numFmtId="0" fontId="15" fillId="0" borderId="0" xfId="0" applyFont="1" applyAlignment="1">
      <alignment horizontal="right"/>
    </xf>
    <xf numFmtId="167" fontId="8" fillId="0" borderId="0" xfId="0" applyNumberFormat="1" applyFont="1" applyFill="1" applyBorder="1" applyAlignment="1">
      <alignment horizontal="right" vertical="center" indent="2"/>
    </xf>
    <xf numFmtId="1" fontId="6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vertical="center"/>
    </xf>
    <xf numFmtId="166" fontId="16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</sheetPr>
  <dimension ref="A1:U58"/>
  <sheetViews>
    <sheetView showGridLines="0" showRowColHeaders="0" tabSelected="1" zoomScale="80" zoomScaleNormal="100" workbookViewId="0">
      <selection activeCell="C1" sqref="C1:S1"/>
    </sheetView>
  </sheetViews>
  <sheetFormatPr baseColWidth="10" defaultRowHeight="12.75" x14ac:dyDescent="0.2"/>
  <cols>
    <col min="1" max="1" width="20.7109375" style="1" customWidth="1"/>
    <col min="2" max="2" width="10.7109375" style="1" customWidth="1"/>
    <col min="3" max="3" width="36" style="1" customWidth="1"/>
    <col min="4" max="4" width="0.5703125" style="1" customWidth="1"/>
    <col min="5" max="5" width="16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6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6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6.7109375" style="1" customWidth="1"/>
    <col min="18" max="18" width="0.5703125" style="1" customWidth="1"/>
    <col min="19" max="19" width="13.7109375" style="1" customWidth="1"/>
    <col min="20" max="21" width="11.42578125" style="1"/>
    <col min="22" max="22" width="16.5703125" style="1" bestFit="1" customWidth="1"/>
    <col min="23" max="16384" width="11.42578125" style="1"/>
  </cols>
  <sheetData>
    <row r="1" spans="1:19" ht="30" customHeight="1" x14ac:dyDescent="0.2">
      <c r="A1" s="13"/>
      <c r="C1" s="42" t="s">
        <v>13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ht="14.1" customHeight="1" x14ac:dyDescent="0.2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9" ht="20.100000000000001" customHeight="1" x14ac:dyDescent="0.2">
      <c r="C3" s="41" t="s">
        <v>28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1" customHeight="1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5" t="s">
        <v>12</v>
      </c>
    </row>
    <row r="5" spans="1:19" ht="15.95" customHeight="1" x14ac:dyDescent="0.2">
      <c r="C5" s="44" t="s">
        <v>11</v>
      </c>
      <c r="D5" s="22"/>
      <c r="E5" s="43">
        <v>2002</v>
      </c>
      <c r="F5" s="43"/>
      <c r="G5" s="43"/>
      <c r="H5" s="6"/>
      <c r="I5" s="43">
        <v>2003</v>
      </c>
      <c r="J5" s="43"/>
      <c r="K5" s="43"/>
      <c r="L5" s="6"/>
      <c r="M5" s="43">
        <v>2004</v>
      </c>
      <c r="N5" s="43"/>
      <c r="O5" s="43"/>
      <c r="P5" s="6"/>
      <c r="Q5" s="43">
        <v>2005</v>
      </c>
      <c r="R5" s="43"/>
      <c r="S5" s="43"/>
    </row>
    <row r="6" spans="1:19" ht="3.95" customHeight="1" x14ac:dyDescent="0.2">
      <c r="C6" s="44"/>
      <c r="D6" s="22"/>
      <c r="E6" s="23"/>
      <c r="F6" s="23"/>
      <c r="G6" s="23"/>
      <c r="H6" s="6"/>
      <c r="I6" s="23"/>
      <c r="J6" s="23"/>
      <c r="K6" s="23"/>
      <c r="L6" s="6"/>
      <c r="M6" s="23"/>
      <c r="N6" s="23"/>
      <c r="O6" s="23"/>
      <c r="P6" s="6"/>
      <c r="Q6" s="23"/>
      <c r="R6" s="23"/>
      <c r="S6" s="23"/>
    </row>
    <row r="7" spans="1:19" ht="15" customHeight="1" x14ac:dyDescent="0.2">
      <c r="B7" s="40" t="s">
        <v>16</v>
      </c>
      <c r="C7" s="44"/>
      <c r="D7" s="22"/>
      <c r="E7" s="44" t="s">
        <v>2</v>
      </c>
      <c r="F7" s="6"/>
      <c r="G7" s="26" t="s">
        <v>15</v>
      </c>
      <c r="H7" s="25"/>
      <c r="I7" s="44" t="s">
        <v>2</v>
      </c>
      <c r="J7" s="6"/>
      <c r="K7" s="26" t="s">
        <v>15</v>
      </c>
      <c r="L7" s="25"/>
      <c r="M7" s="44" t="s">
        <v>2</v>
      </c>
      <c r="N7" s="6"/>
      <c r="O7" s="26" t="s">
        <v>15</v>
      </c>
      <c r="P7" s="25"/>
      <c r="Q7" s="44" t="s">
        <v>2</v>
      </c>
      <c r="R7" s="6"/>
      <c r="S7" s="26" t="s">
        <v>15</v>
      </c>
    </row>
    <row r="8" spans="1:19" ht="15" customHeight="1" x14ac:dyDescent="0.25">
      <c r="B8" s="40"/>
      <c r="C8" s="44"/>
      <c r="D8" s="22"/>
      <c r="E8" s="44"/>
      <c r="F8" s="6"/>
      <c r="G8" s="24" t="s">
        <v>14</v>
      </c>
      <c r="H8" s="25"/>
      <c r="I8" s="44"/>
      <c r="J8" s="6"/>
      <c r="K8" s="24" t="s">
        <v>14</v>
      </c>
      <c r="L8" s="25"/>
      <c r="M8" s="44"/>
      <c r="N8" s="6"/>
      <c r="O8" s="24" t="s">
        <v>14</v>
      </c>
      <c r="P8" s="25"/>
      <c r="Q8" s="44"/>
      <c r="R8" s="6"/>
      <c r="S8" s="24" t="s">
        <v>14</v>
      </c>
    </row>
    <row r="9" spans="1:19" ht="3.95" customHeight="1" x14ac:dyDescent="0.2">
      <c r="B9" s="8"/>
      <c r="C9" s="27"/>
      <c r="D9" s="22"/>
      <c r="E9" s="6"/>
      <c r="F9" s="6"/>
      <c r="G9" s="25"/>
      <c r="H9" s="25"/>
      <c r="I9" s="6"/>
      <c r="J9" s="6"/>
      <c r="K9" s="25"/>
      <c r="L9" s="25"/>
      <c r="M9" s="6"/>
      <c r="N9" s="6"/>
      <c r="O9" s="25"/>
      <c r="P9" s="25"/>
      <c r="Q9" s="6"/>
      <c r="R9" s="6"/>
      <c r="S9" s="25"/>
    </row>
    <row r="10" spans="1:19" ht="15" customHeight="1" x14ac:dyDescent="0.2">
      <c r="B10" s="39" t="s">
        <v>19</v>
      </c>
      <c r="C10" s="28" t="s">
        <v>8</v>
      </c>
      <c r="D10" s="28"/>
      <c r="E10" s="29">
        <v>75371.768879250012</v>
      </c>
      <c r="F10" s="18"/>
      <c r="G10" s="17">
        <v>5.6837973214881297</v>
      </c>
      <c r="H10" s="19"/>
      <c r="I10" s="29">
        <v>80646.199982929989</v>
      </c>
      <c r="J10" s="18"/>
      <c r="K10" s="17">
        <v>5.5997080687976926</v>
      </c>
      <c r="M10" s="29">
        <v>85033.857689000011</v>
      </c>
      <c r="N10" s="18"/>
      <c r="O10" s="17">
        <v>5.448147135040208</v>
      </c>
      <c r="Q10" s="29">
        <v>87380.09757143</v>
      </c>
      <c r="R10" s="18"/>
      <c r="S10" s="17">
        <v>5.000196958881717</v>
      </c>
    </row>
    <row r="11" spans="1:19" ht="15" customHeight="1" x14ac:dyDescent="0.2">
      <c r="B11" s="39" t="s">
        <v>20</v>
      </c>
      <c r="C11" s="28" t="s">
        <v>9</v>
      </c>
      <c r="D11" s="28"/>
      <c r="E11" s="29">
        <v>254201.33138265999</v>
      </c>
      <c r="F11" s="18"/>
      <c r="G11" s="17">
        <v>19.169363647895537</v>
      </c>
      <c r="H11" s="19"/>
      <c r="I11" s="29">
        <v>278557.70418470004</v>
      </c>
      <c r="J11" s="18"/>
      <c r="K11" s="17">
        <v>19.341789496330765</v>
      </c>
      <c r="M11" s="29">
        <v>301652.19985099998</v>
      </c>
      <c r="N11" s="18"/>
      <c r="O11" s="17">
        <v>19.326955321814101</v>
      </c>
      <c r="Q11" s="29">
        <v>335685.30082170997</v>
      </c>
      <c r="R11" s="18"/>
      <c r="S11" s="17">
        <v>19.209095285547178</v>
      </c>
    </row>
    <row r="12" spans="1:19" ht="15" customHeight="1" x14ac:dyDescent="0.2">
      <c r="B12" s="39" t="s">
        <v>21</v>
      </c>
      <c r="C12" s="28" t="s">
        <v>10</v>
      </c>
      <c r="D12" s="28"/>
      <c r="E12" s="29">
        <v>870642.60555311001</v>
      </c>
      <c r="F12" s="18"/>
      <c r="G12" s="17">
        <v>65.65530016078155</v>
      </c>
      <c r="H12" s="19"/>
      <c r="I12" s="29">
        <v>947268.77892793994</v>
      </c>
      <c r="J12" s="18"/>
      <c r="K12" s="17">
        <v>65.774067789997389</v>
      </c>
      <c r="M12" s="29">
        <v>1022433.7787810001</v>
      </c>
      <c r="N12" s="18"/>
      <c r="O12" s="17">
        <v>65.507667345952044</v>
      </c>
      <c r="Q12" s="29">
        <v>1154552.9350928799</v>
      </c>
      <c r="R12" s="18"/>
      <c r="S12" s="17">
        <v>66.067585587211909</v>
      </c>
    </row>
    <row r="13" spans="1:19" ht="15" customHeight="1" x14ac:dyDescent="0.2">
      <c r="B13" s="39" t="s">
        <v>22</v>
      </c>
      <c r="C13" s="30" t="s">
        <v>3</v>
      </c>
      <c r="D13" s="30"/>
      <c r="E13" s="29">
        <v>114341.22917117999</v>
      </c>
      <c r="F13" s="18"/>
      <c r="G13" s="17">
        <v>8.6224906455357164</v>
      </c>
      <c r="H13" s="19"/>
      <c r="I13" s="29">
        <v>121501.47068494</v>
      </c>
      <c r="J13" s="18"/>
      <c r="K13" s="17">
        <v>8.4365136349791587</v>
      </c>
      <c r="M13" s="29">
        <v>133034.648484</v>
      </c>
      <c r="N13" s="18"/>
      <c r="O13" s="17">
        <v>8.5235735352618835</v>
      </c>
      <c r="Q13" s="29">
        <v>147190.02299088999</v>
      </c>
      <c r="R13" s="18"/>
      <c r="S13" s="17">
        <v>8.4227315577799899</v>
      </c>
    </row>
    <row r="14" spans="1:19" ht="15" customHeight="1" x14ac:dyDescent="0.2">
      <c r="B14" s="39" t="s">
        <v>23</v>
      </c>
      <c r="C14" s="30" t="s">
        <v>4</v>
      </c>
      <c r="D14" s="30"/>
      <c r="E14" s="29">
        <v>11608.668170370001</v>
      </c>
      <c r="F14" s="18"/>
      <c r="G14" s="17">
        <v>0.87541155042413099</v>
      </c>
      <c r="H14" s="19"/>
      <c r="I14" s="29">
        <v>12717.452689889999</v>
      </c>
      <c r="J14" s="18"/>
      <c r="K14" s="17">
        <v>0.88304250488186042</v>
      </c>
      <c r="M14" s="29">
        <v>19110.018458000002</v>
      </c>
      <c r="N14" s="18"/>
      <c r="O14" s="17">
        <v>1.2243851466000986</v>
      </c>
      <c r="Q14" s="29">
        <v>23061.21376386</v>
      </c>
      <c r="R14" s="18"/>
      <c r="S14" s="17">
        <v>1.3196438792702401</v>
      </c>
    </row>
    <row r="15" spans="1:19" ht="15" customHeight="1" x14ac:dyDescent="0.2">
      <c r="B15" s="39" t="s">
        <v>24</v>
      </c>
      <c r="C15" s="30" t="s">
        <v>5</v>
      </c>
      <c r="D15" s="30"/>
      <c r="E15" s="29">
        <v>-150.84580665999999</v>
      </c>
      <c r="F15" s="18"/>
      <c r="G15" s="17">
        <v>-1.1375306757433177E-2</v>
      </c>
      <c r="H15" s="19"/>
      <c r="I15" s="29">
        <v>-505.81478041000003</v>
      </c>
      <c r="J15" s="18"/>
      <c r="K15" s="17">
        <v>-3.5121494971598596E-2</v>
      </c>
      <c r="M15" s="29">
        <v>-479.60525900000005</v>
      </c>
      <c r="N15" s="18"/>
      <c r="O15" s="17">
        <v>-3.0728466152007593E-2</v>
      </c>
      <c r="Q15" s="29">
        <v>-336.45724571</v>
      </c>
      <c r="R15" s="18"/>
      <c r="S15" s="17">
        <v>-1.9253268691049465E-2</v>
      </c>
    </row>
    <row r="16" spans="1:19" ht="15" customHeight="1" x14ac:dyDescent="0.2">
      <c r="B16" s="39" t="s">
        <v>25</v>
      </c>
      <c r="C16" s="30" t="s">
        <v>6</v>
      </c>
      <c r="D16" s="30"/>
      <c r="E16" s="29">
        <v>66.462883929967887</v>
      </c>
      <c r="F16" s="18"/>
      <c r="G16" s="17">
        <v>5.0119768618502791E-3</v>
      </c>
      <c r="H16" s="19"/>
      <c r="I16" s="31" t="s">
        <v>1</v>
      </c>
      <c r="J16" s="31"/>
      <c r="K16" s="31" t="s">
        <v>1</v>
      </c>
      <c r="M16" s="31" t="s">
        <v>1</v>
      </c>
      <c r="N16" s="31"/>
      <c r="O16" s="31" t="s">
        <v>1</v>
      </c>
      <c r="Q16" s="31" t="s">
        <v>1</v>
      </c>
      <c r="R16" s="31"/>
      <c r="S16" s="31" t="s">
        <v>1</v>
      </c>
    </row>
    <row r="17" spans="2:19" ht="15.95" customHeight="1" x14ac:dyDescent="0.2">
      <c r="B17" s="39" t="s">
        <v>26</v>
      </c>
      <c r="C17" s="32" t="s">
        <v>0</v>
      </c>
      <c r="D17" s="32"/>
      <c r="E17" s="33">
        <v>1326081.2202838401</v>
      </c>
      <c r="F17" s="20"/>
      <c r="G17" s="34">
        <v>99.999999996229491</v>
      </c>
      <c r="H17" s="21"/>
      <c r="I17" s="33">
        <v>1440185.7916897701</v>
      </c>
      <c r="J17" s="20"/>
      <c r="K17" s="34">
        <v>100.00000000001526</v>
      </c>
      <c r="L17" s="38"/>
      <c r="M17" s="33">
        <v>1560784.897715</v>
      </c>
      <c r="N17" s="20"/>
      <c r="O17" s="34">
        <v>100.00000001851633</v>
      </c>
      <c r="P17" s="38"/>
      <c r="Q17" s="33">
        <v>1747533.1129950602</v>
      </c>
      <c r="R17" s="20"/>
      <c r="S17" s="34">
        <v>100</v>
      </c>
    </row>
    <row r="18" spans="2:19" ht="15" customHeight="1" x14ac:dyDescent="0.2">
      <c r="B18" s="39" t="s">
        <v>27</v>
      </c>
      <c r="C18" s="30" t="s">
        <v>7</v>
      </c>
      <c r="D18" s="30"/>
      <c r="E18" s="29">
        <v>34039.625657970006</v>
      </c>
      <c r="F18" s="18"/>
      <c r="G18" s="31" t="s">
        <v>1</v>
      </c>
      <c r="H18" s="31"/>
      <c r="I18" s="29">
        <v>34282.802120599998</v>
      </c>
      <c r="J18" s="18"/>
      <c r="K18" s="31" t="s">
        <v>1</v>
      </c>
      <c r="M18" s="18">
        <v>35075.953053999998</v>
      </c>
      <c r="N18" s="18"/>
      <c r="O18" s="31" t="s">
        <v>1</v>
      </c>
      <c r="Q18" s="18">
        <v>35495.740526479996</v>
      </c>
      <c r="R18" s="18"/>
      <c r="S18" s="31" t="s">
        <v>1</v>
      </c>
    </row>
    <row r="19" spans="2:19" ht="14.1" customHeight="1" x14ac:dyDescent="0.2">
      <c r="C19" s="10"/>
      <c r="D19" s="10"/>
      <c r="E19" s="11"/>
      <c r="F19" s="11"/>
      <c r="G19" s="12"/>
      <c r="H19" s="12"/>
      <c r="I19" s="11"/>
      <c r="J19" s="11"/>
      <c r="K19" s="12"/>
      <c r="L19" s="12"/>
      <c r="M19" s="11"/>
      <c r="N19" s="11"/>
      <c r="O19" s="12"/>
      <c r="P19" s="12"/>
      <c r="Q19" s="11"/>
      <c r="R19" s="11"/>
      <c r="S19" s="12"/>
    </row>
    <row r="20" spans="2:19" ht="14.1" customHeight="1" x14ac:dyDescent="0.2">
      <c r="C20" s="10"/>
      <c r="D20" s="10"/>
      <c r="E20" s="11"/>
      <c r="F20" s="11"/>
      <c r="G20" s="12"/>
      <c r="H20" s="12"/>
      <c r="I20" s="11"/>
      <c r="J20" s="11"/>
      <c r="K20" s="12"/>
      <c r="L20" s="12"/>
      <c r="M20" s="11"/>
      <c r="N20" s="11"/>
      <c r="O20" s="12"/>
      <c r="P20" s="12"/>
      <c r="Q20" s="11"/>
      <c r="R20" s="11"/>
      <c r="S20" s="12"/>
    </row>
    <row r="21" spans="2:19" ht="14.1" customHeight="1" x14ac:dyDescent="0.2">
      <c r="C21" s="10"/>
      <c r="D21" s="10"/>
      <c r="E21" s="11"/>
      <c r="F21" s="11"/>
      <c r="G21" s="12"/>
      <c r="H21" s="12"/>
      <c r="I21" s="11"/>
      <c r="J21" s="11"/>
      <c r="K21" s="12"/>
      <c r="L21" s="12"/>
      <c r="M21" s="11"/>
      <c r="N21" s="11"/>
      <c r="O21" s="12"/>
      <c r="P21" s="12"/>
      <c r="Q21" s="11"/>
      <c r="R21" s="11"/>
      <c r="S21" s="12"/>
    </row>
    <row r="22" spans="2:19" ht="14.1" customHeight="1" x14ac:dyDescent="0.2">
      <c r="C22" s="10"/>
      <c r="D22" s="10"/>
      <c r="E22" s="8"/>
      <c r="F22" s="8"/>
      <c r="G22" s="8"/>
      <c r="H22" s="8"/>
      <c r="I22" s="8"/>
      <c r="J22" s="8"/>
      <c r="K22" s="8"/>
      <c r="L22" s="8"/>
      <c r="M22" s="11"/>
      <c r="N22" s="11"/>
      <c r="O22" s="12"/>
      <c r="P22" s="12"/>
      <c r="Q22" s="11"/>
      <c r="R22" s="11"/>
      <c r="S22" s="12"/>
    </row>
    <row r="23" spans="2:19" ht="15.95" customHeight="1" x14ac:dyDescent="0.2">
      <c r="C23" s="44" t="s">
        <v>11</v>
      </c>
      <c r="D23" s="22"/>
      <c r="E23" s="43">
        <v>2006</v>
      </c>
      <c r="F23" s="43"/>
      <c r="G23" s="43"/>
      <c r="H23" s="6"/>
      <c r="I23" s="43">
        <v>2007</v>
      </c>
      <c r="J23" s="43"/>
      <c r="K23" s="43"/>
      <c r="L23" s="6"/>
      <c r="M23" s="43">
        <v>2008</v>
      </c>
      <c r="N23" s="43"/>
      <c r="O23" s="43"/>
      <c r="P23" s="6"/>
      <c r="Q23" s="43">
        <v>2009</v>
      </c>
      <c r="R23" s="43"/>
      <c r="S23" s="43"/>
    </row>
    <row r="24" spans="2:19" ht="3.95" customHeight="1" x14ac:dyDescent="0.2">
      <c r="C24" s="44"/>
      <c r="D24" s="22"/>
      <c r="E24" s="23"/>
      <c r="F24" s="23"/>
      <c r="G24" s="23"/>
      <c r="H24" s="6"/>
      <c r="I24" s="23"/>
      <c r="J24" s="23"/>
      <c r="K24" s="23"/>
      <c r="L24" s="6"/>
      <c r="M24" s="23"/>
      <c r="N24" s="23"/>
      <c r="O24" s="23"/>
      <c r="P24" s="6"/>
      <c r="Q24" s="23"/>
      <c r="R24" s="23"/>
      <c r="S24" s="23"/>
    </row>
    <row r="25" spans="2:19" ht="15" customHeight="1" x14ac:dyDescent="0.2">
      <c r="C25" s="44"/>
      <c r="D25" s="22"/>
      <c r="E25" s="44" t="s">
        <v>2</v>
      </c>
      <c r="F25" s="6"/>
      <c r="G25" s="26" t="s">
        <v>15</v>
      </c>
      <c r="H25" s="25"/>
      <c r="I25" s="44" t="s">
        <v>2</v>
      </c>
      <c r="J25" s="6"/>
      <c r="K25" s="26" t="s">
        <v>15</v>
      </c>
      <c r="L25" s="25"/>
      <c r="M25" s="44" t="s">
        <v>2</v>
      </c>
      <c r="N25" s="6"/>
      <c r="O25" s="26" t="s">
        <v>15</v>
      </c>
      <c r="P25" s="25"/>
      <c r="Q25" s="44" t="s">
        <v>2</v>
      </c>
      <c r="R25" s="6"/>
      <c r="S25" s="26" t="s">
        <v>15</v>
      </c>
    </row>
    <row r="26" spans="2:19" ht="15" customHeight="1" x14ac:dyDescent="0.25">
      <c r="C26" s="44"/>
      <c r="D26" s="22"/>
      <c r="E26" s="44"/>
      <c r="F26" s="6"/>
      <c r="G26" s="24" t="s">
        <v>14</v>
      </c>
      <c r="H26" s="25"/>
      <c r="I26" s="44"/>
      <c r="J26" s="6"/>
      <c r="K26" s="24" t="s">
        <v>14</v>
      </c>
      <c r="L26" s="25"/>
      <c r="M26" s="44"/>
      <c r="N26" s="6"/>
      <c r="O26" s="24" t="s">
        <v>14</v>
      </c>
      <c r="P26" s="25"/>
      <c r="Q26" s="44"/>
      <c r="R26" s="6"/>
      <c r="S26" s="24" t="s">
        <v>14</v>
      </c>
    </row>
    <row r="27" spans="2:19" ht="3.95" customHeight="1" x14ac:dyDescent="0.2">
      <c r="C27" s="22"/>
      <c r="D27" s="22"/>
      <c r="E27" s="6"/>
      <c r="F27" s="6"/>
      <c r="G27" s="25"/>
      <c r="H27" s="25"/>
      <c r="I27" s="6"/>
      <c r="J27" s="6"/>
      <c r="K27" s="25"/>
      <c r="L27" s="25"/>
      <c r="M27" s="25"/>
      <c r="N27" s="6"/>
      <c r="O27" s="25"/>
      <c r="P27" s="25"/>
      <c r="Q27" s="6"/>
      <c r="R27" s="6"/>
      <c r="S27" s="25"/>
    </row>
    <row r="28" spans="2:19" ht="15" customHeight="1" x14ac:dyDescent="0.2">
      <c r="C28" s="28" t="s">
        <v>8</v>
      </c>
      <c r="D28" s="28"/>
      <c r="E28" s="29">
        <v>92570.763638590011</v>
      </c>
      <c r="F28" s="18"/>
      <c r="G28" s="17">
        <v>4.737494048793935</v>
      </c>
      <c r="H28" s="19"/>
      <c r="I28" s="29">
        <v>102110.73001498</v>
      </c>
      <c r="J28" s="18"/>
      <c r="K28" s="17">
        <v>4.9057248146494112</v>
      </c>
      <c r="M28" s="29">
        <v>106008.88681977001</v>
      </c>
      <c r="N28" s="18"/>
      <c r="O28" s="17">
        <v>5.3156471310701132</v>
      </c>
      <c r="Q28" s="29">
        <v>98653.85606943001</v>
      </c>
      <c r="R28" s="18"/>
      <c r="S28" s="17">
        <v>5.9173592599860765</v>
      </c>
    </row>
    <row r="29" spans="2:19" ht="15" customHeight="1" x14ac:dyDescent="0.2">
      <c r="C29" s="28" t="s">
        <v>9</v>
      </c>
      <c r="D29" s="28"/>
      <c r="E29" s="29">
        <v>367014.98020393</v>
      </c>
      <c r="F29" s="18"/>
      <c r="G29" s="17">
        <v>18.782725951387924</v>
      </c>
      <c r="H29" s="19"/>
      <c r="I29" s="29">
        <v>386941.05649709998</v>
      </c>
      <c r="J29" s="18"/>
      <c r="K29" s="17">
        <v>18.589881223902786</v>
      </c>
      <c r="M29" s="29">
        <v>366855.55472138</v>
      </c>
      <c r="N29" s="18"/>
      <c r="O29" s="17">
        <v>18.39538868366045</v>
      </c>
      <c r="Q29" s="29">
        <v>317814.72791222</v>
      </c>
      <c r="R29" s="18"/>
      <c r="S29" s="17">
        <v>19.062852665868391</v>
      </c>
    </row>
    <row r="30" spans="2:19" ht="15" customHeight="1" x14ac:dyDescent="0.2">
      <c r="C30" s="28" t="s">
        <v>10</v>
      </c>
      <c r="D30" s="28"/>
      <c r="E30" s="29">
        <v>1302580.84849117</v>
      </c>
      <c r="F30" s="18"/>
      <c r="G30" s="17">
        <v>66.662181181655271</v>
      </c>
      <c r="H30" s="19"/>
      <c r="I30" s="29">
        <v>1384943.9145375802</v>
      </c>
      <c r="J30" s="18"/>
      <c r="K30" s="17">
        <v>66.537118356199926</v>
      </c>
      <c r="M30" s="29">
        <v>1327826.1535426299</v>
      </c>
      <c r="N30" s="18"/>
      <c r="O30" s="17">
        <v>66.581731922520504</v>
      </c>
      <c r="Q30" s="29">
        <v>1095345.9196043999</v>
      </c>
      <c r="R30" s="18"/>
      <c r="S30" s="17">
        <v>65.699969352414485</v>
      </c>
    </row>
    <row r="31" spans="2:19" ht="15" customHeight="1" x14ac:dyDescent="0.2">
      <c r="C31" s="30" t="s">
        <v>3</v>
      </c>
      <c r="D31" s="30"/>
      <c r="E31" s="29">
        <v>161990.58359053</v>
      </c>
      <c r="F31" s="18"/>
      <c r="G31" s="17">
        <v>8.2901922330137694</v>
      </c>
      <c r="H31" s="19"/>
      <c r="I31" s="29">
        <v>173087.06001952002</v>
      </c>
      <c r="J31" s="18"/>
      <c r="K31" s="17">
        <v>8.3156538525177801</v>
      </c>
      <c r="M31" s="29">
        <v>158323.79220274999</v>
      </c>
      <c r="N31" s="18"/>
      <c r="O31" s="17">
        <v>7.9388949082496802</v>
      </c>
      <c r="Q31" s="29">
        <v>122797.01208732001</v>
      </c>
      <c r="R31" s="18"/>
      <c r="S31" s="17">
        <v>7.3654904686354996</v>
      </c>
    </row>
    <row r="32" spans="2:19" ht="15" customHeight="1" x14ac:dyDescent="0.2">
      <c r="C32" s="30" t="s">
        <v>4</v>
      </c>
      <c r="D32" s="30"/>
      <c r="E32" s="29">
        <v>30240.660270380002</v>
      </c>
      <c r="F32" s="18"/>
      <c r="G32" s="17">
        <v>1.5476262961581699</v>
      </c>
      <c r="H32" s="19"/>
      <c r="I32" s="29">
        <v>35218.391700170003</v>
      </c>
      <c r="J32" s="18"/>
      <c r="K32" s="17">
        <v>1.6920037499508682</v>
      </c>
      <c r="M32" s="29">
        <v>37103.809313879996</v>
      </c>
      <c r="N32" s="18"/>
      <c r="O32" s="17">
        <v>1.8605115424560461</v>
      </c>
      <c r="Q32" s="29">
        <v>35114.360070440001</v>
      </c>
      <c r="R32" s="18"/>
      <c r="S32" s="17">
        <v>2.1061952568287885</v>
      </c>
    </row>
    <row r="33" spans="3:21" ht="15" customHeight="1" x14ac:dyDescent="0.2">
      <c r="C33" s="30" t="s">
        <v>5</v>
      </c>
      <c r="D33" s="30"/>
      <c r="E33" s="29">
        <v>-395.09370762999998</v>
      </c>
      <c r="F33" s="18"/>
      <c r="G33" s="17">
        <v>-2.0219711008549756E-2</v>
      </c>
      <c r="H33" s="19"/>
      <c r="I33" s="29">
        <v>-840.53536865000012</v>
      </c>
      <c r="J33" s="18"/>
      <c r="K33" s="17">
        <v>-4.0381997219801229E-2</v>
      </c>
      <c r="M33" s="29">
        <v>-1838.21138195</v>
      </c>
      <c r="N33" s="18"/>
      <c r="O33" s="17">
        <v>-9.2174187956293688E-2</v>
      </c>
      <c r="Q33" s="29">
        <v>-2531.9175105099998</v>
      </c>
      <c r="R33" s="18"/>
      <c r="S33" s="17">
        <v>-0.15186700371643977</v>
      </c>
    </row>
    <row r="34" spans="3:21" ht="15.95" customHeight="1" x14ac:dyDescent="0.2">
      <c r="C34" s="32" t="s">
        <v>0</v>
      </c>
      <c r="D34" s="32"/>
      <c r="E34" s="33">
        <v>1954002.74248696</v>
      </c>
      <c r="F34" s="20"/>
      <c r="G34" s="34">
        <v>100.00000000000051</v>
      </c>
      <c r="H34" s="21"/>
      <c r="I34" s="33">
        <v>2081460.61740068</v>
      </c>
      <c r="J34" s="20"/>
      <c r="K34" s="34">
        <v>100.00000000000098</v>
      </c>
      <c r="L34" s="38"/>
      <c r="M34" s="33">
        <v>1994279.98521845</v>
      </c>
      <c r="N34" s="20"/>
      <c r="O34" s="34">
        <v>100.00000000000051</v>
      </c>
      <c r="P34" s="38"/>
      <c r="Q34" s="33">
        <v>1667193.95823302</v>
      </c>
      <c r="R34" s="20"/>
      <c r="S34" s="34">
        <v>100</v>
      </c>
    </row>
    <row r="35" spans="3:21" ht="15" customHeight="1" x14ac:dyDescent="0.2">
      <c r="C35" s="30" t="s">
        <v>7</v>
      </c>
      <c r="D35" s="30"/>
      <c r="E35" s="18">
        <v>36505.257191860001</v>
      </c>
      <c r="F35" s="18"/>
      <c r="G35" s="31" t="s">
        <v>1</v>
      </c>
      <c r="H35" s="31"/>
      <c r="I35" s="18">
        <v>37973.638608580004</v>
      </c>
      <c r="J35" s="18"/>
      <c r="K35" s="31" t="s">
        <v>1</v>
      </c>
      <c r="M35" s="29">
        <v>38019.044814920002</v>
      </c>
      <c r="N35" s="18"/>
      <c r="O35" s="31" t="s">
        <v>1</v>
      </c>
      <c r="Q35" s="29">
        <v>36736.287400499998</v>
      </c>
      <c r="R35" s="18"/>
      <c r="S35" s="31" t="s">
        <v>1</v>
      </c>
    </row>
    <row r="36" spans="3:21" ht="14.1" customHeight="1" x14ac:dyDescent="0.2">
      <c r="C36" s="10"/>
      <c r="D36" s="10"/>
      <c r="E36" s="11"/>
      <c r="F36" s="11"/>
      <c r="G36" s="12"/>
      <c r="H36" s="12"/>
      <c r="I36" s="11"/>
      <c r="J36" s="11"/>
      <c r="K36" s="12"/>
      <c r="L36" s="12"/>
      <c r="M36" s="11"/>
      <c r="N36" s="11"/>
      <c r="O36" s="12"/>
      <c r="P36" s="12"/>
    </row>
    <row r="37" spans="3:21" ht="14.1" customHeight="1" x14ac:dyDescent="0.2">
      <c r="C37" s="10"/>
      <c r="D37" s="10"/>
      <c r="E37" s="11"/>
      <c r="F37" s="11"/>
      <c r="G37" s="12"/>
      <c r="H37" s="12"/>
      <c r="I37" s="11"/>
      <c r="J37" s="11"/>
      <c r="K37" s="12"/>
      <c r="L37" s="12"/>
      <c r="M37" s="11"/>
      <c r="N37" s="11"/>
      <c r="O37" s="12"/>
      <c r="P37" s="12"/>
    </row>
    <row r="38" spans="3:21" ht="14.1" customHeight="1" x14ac:dyDescent="0.2">
      <c r="C38" s="10"/>
      <c r="D38" s="10"/>
      <c r="E38" s="11"/>
      <c r="F38" s="11"/>
      <c r="G38" s="12"/>
      <c r="H38" s="12"/>
      <c r="I38" s="11"/>
      <c r="J38" s="11"/>
      <c r="K38" s="12"/>
      <c r="L38" s="12"/>
      <c r="M38" s="11"/>
      <c r="N38" s="11"/>
      <c r="O38" s="12"/>
      <c r="P38" s="12"/>
      <c r="Q38" s="11"/>
      <c r="R38" s="11"/>
      <c r="S38" s="12"/>
    </row>
    <row r="39" spans="3:21" ht="14.1" customHeight="1" x14ac:dyDescent="0.2">
      <c r="C39" s="10"/>
      <c r="D39" s="10"/>
      <c r="E39" s="11"/>
      <c r="F39" s="11"/>
      <c r="G39" s="12"/>
      <c r="H39" s="12"/>
      <c r="I39" s="11"/>
      <c r="J39" s="11"/>
      <c r="K39" s="12"/>
      <c r="L39" s="12"/>
      <c r="M39" s="11"/>
      <c r="N39" s="11"/>
      <c r="O39" s="12"/>
      <c r="P39" s="12"/>
      <c r="Q39" s="11"/>
      <c r="R39" s="11"/>
      <c r="S39" s="12"/>
    </row>
    <row r="40" spans="3:21" ht="15.95" customHeight="1" x14ac:dyDescent="0.2">
      <c r="C40" s="44" t="s">
        <v>11</v>
      </c>
      <c r="D40" s="6"/>
      <c r="E40" s="43">
        <v>2010</v>
      </c>
      <c r="F40" s="43"/>
      <c r="G40" s="43"/>
      <c r="H40" s="6"/>
      <c r="I40" s="43">
        <v>2011</v>
      </c>
      <c r="J40" s="43"/>
      <c r="K40" s="43"/>
      <c r="L40" s="6"/>
      <c r="M40" s="43">
        <v>2012</v>
      </c>
      <c r="N40" s="43"/>
      <c r="O40" s="43"/>
      <c r="P40" s="4"/>
      <c r="Q40" s="8"/>
      <c r="R40" s="8"/>
      <c r="S40" s="8"/>
    </row>
    <row r="41" spans="3:21" ht="3.95" customHeight="1" x14ac:dyDescent="0.2">
      <c r="C41" s="44"/>
      <c r="D41" s="6"/>
      <c r="E41" s="23"/>
      <c r="F41" s="23"/>
      <c r="G41" s="23"/>
      <c r="H41" s="6"/>
      <c r="I41" s="23"/>
      <c r="J41" s="23"/>
      <c r="K41" s="23"/>
      <c r="L41" s="6"/>
      <c r="M41" s="23"/>
      <c r="N41" s="23"/>
      <c r="O41" s="23"/>
      <c r="P41" s="4"/>
      <c r="Q41" s="8"/>
      <c r="R41" s="8"/>
      <c r="S41" s="8"/>
    </row>
    <row r="42" spans="3:21" ht="15" customHeight="1" x14ac:dyDescent="0.2">
      <c r="C42" s="44"/>
      <c r="D42" s="6"/>
      <c r="E42" s="44" t="s">
        <v>2</v>
      </c>
      <c r="F42" s="6"/>
      <c r="G42" s="26" t="s">
        <v>15</v>
      </c>
      <c r="H42" s="25"/>
      <c r="I42" s="44" t="s">
        <v>2</v>
      </c>
      <c r="J42" s="6"/>
      <c r="K42" s="26" t="s">
        <v>15</v>
      </c>
      <c r="L42" s="25"/>
      <c r="M42" s="44" t="s">
        <v>2</v>
      </c>
      <c r="N42" s="6"/>
      <c r="O42" s="26" t="s">
        <v>15</v>
      </c>
      <c r="P42" s="14"/>
      <c r="Q42" s="8"/>
      <c r="R42" s="8"/>
      <c r="S42" s="8"/>
    </row>
    <row r="43" spans="3:21" ht="15" customHeight="1" x14ac:dyDescent="0.25">
      <c r="C43" s="44"/>
      <c r="D43" s="6"/>
      <c r="E43" s="44"/>
      <c r="F43" s="6"/>
      <c r="G43" s="24" t="s">
        <v>14</v>
      </c>
      <c r="H43" s="25"/>
      <c r="I43" s="44"/>
      <c r="J43" s="6"/>
      <c r="K43" s="24" t="s">
        <v>14</v>
      </c>
      <c r="L43" s="25"/>
      <c r="M43" s="44"/>
      <c r="N43" s="6"/>
      <c r="O43" s="24" t="s">
        <v>14</v>
      </c>
      <c r="P43" s="14"/>
      <c r="Q43" s="8"/>
      <c r="R43" s="8"/>
      <c r="S43" s="8"/>
    </row>
    <row r="44" spans="3:21" ht="3.95" customHeight="1" x14ac:dyDescent="0.2">
      <c r="C44" s="6"/>
      <c r="D44" s="6"/>
      <c r="H44" s="25"/>
      <c r="I44" s="6"/>
      <c r="J44" s="6"/>
      <c r="K44" s="25"/>
      <c r="L44" s="25"/>
      <c r="M44" s="6"/>
      <c r="N44" s="6"/>
      <c r="O44" s="25"/>
      <c r="P44" s="14"/>
      <c r="Q44" s="8"/>
      <c r="R44" s="8"/>
      <c r="S44" s="8"/>
    </row>
    <row r="45" spans="3:21" ht="15" customHeight="1" x14ac:dyDescent="0.2">
      <c r="C45" s="28" t="s">
        <v>8</v>
      </c>
      <c r="D45" s="28"/>
      <c r="E45" s="29">
        <v>101869.77288449</v>
      </c>
      <c r="G45" s="36">
        <v>6.1558960330007979</v>
      </c>
      <c r="I45" s="29">
        <v>112391.091185</v>
      </c>
      <c r="K45" s="36">
        <v>6.9240778804363048</v>
      </c>
      <c r="M45" s="29">
        <v>120557.72593377999</v>
      </c>
      <c r="O45" s="36">
        <v>7.8941176913145732</v>
      </c>
      <c r="P45" s="5"/>
      <c r="Q45" s="8"/>
      <c r="R45" s="8"/>
      <c r="S45" s="8"/>
    </row>
    <row r="46" spans="3:21" ht="15" customHeight="1" x14ac:dyDescent="0.2">
      <c r="C46" s="28" t="s">
        <v>17</v>
      </c>
      <c r="D46" s="28"/>
      <c r="E46" s="29">
        <v>307493.74786636</v>
      </c>
      <c r="G46" s="36">
        <v>18.581562411152419</v>
      </c>
      <c r="I46" s="29">
        <v>293317.72356099996</v>
      </c>
      <c r="K46" s="36">
        <v>18.07042480178097</v>
      </c>
      <c r="M46" s="29">
        <v>274002.02714747004</v>
      </c>
      <c r="O46" s="36">
        <v>17.941647731054541</v>
      </c>
      <c r="P46" s="5"/>
      <c r="Q46" s="8"/>
      <c r="R46" s="8"/>
      <c r="S46" s="8"/>
    </row>
    <row r="47" spans="3:21" ht="15" customHeight="1" x14ac:dyDescent="0.2">
      <c r="C47" s="28" t="s">
        <v>18</v>
      </c>
      <c r="D47" s="28"/>
      <c r="E47" s="29">
        <v>1065571.0438616101</v>
      </c>
      <c r="G47" s="36">
        <v>64.391471346716983</v>
      </c>
      <c r="I47" s="29">
        <v>1033931.10636</v>
      </c>
      <c r="K47" s="36">
        <v>63.6973929869432</v>
      </c>
      <c r="M47" s="29">
        <v>945574.9379561299</v>
      </c>
      <c r="O47" s="36">
        <v>61.916229659833313</v>
      </c>
      <c r="P47" s="5"/>
      <c r="Q47" s="8"/>
      <c r="R47" s="8"/>
      <c r="S47" s="8"/>
    </row>
    <row r="48" spans="3:21" ht="15" customHeight="1" x14ac:dyDescent="0.2">
      <c r="C48" s="30" t="s">
        <v>3</v>
      </c>
      <c r="D48" s="30"/>
      <c r="E48" s="29">
        <v>152690.83663914</v>
      </c>
      <c r="G48" s="36">
        <v>9.22696584990193</v>
      </c>
      <c r="I48" s="29">
        <v>155668.42818700001</v>
      </c>
      <c r="K48" s="36">
        <v>9.5902647525478262</v>
      </c>
      <c r="M48" s="29">
        <v>149516.28166486</v>
      </c>
      <c r="O48" s="36">
        <v>9.7903233914553045</v>
      </c>
      <c r="P48" s="5"/>
      <c r="Q48" s="8"/>
      <c r="R48" s="8"/>
      <c r="S48" s="8"/>
      <c r="T48" s="8"/>
      <c r="U48" s="8"/>
    </row>
    <row r="49" spans="3:21" ht="15" customHeight="1" x14ac:dyDescent="0.2">
      <c r="C49" s="30" t="s">
        <v>4</v>
      </c>
      <c r="D49" s="30"/>
      <c r="E49" s="29">
        <v>30874.143757220001</v>
      </c>
      <c r="G49" s="36">
        <v>1.8656959144580945</v>
      </c>
      <c r="I49" s="29">
        <v>33210.699106</v>
      </c>
      <c r="K49" s="36">
        <v>2.0460115178984091</v>
      </c>
      <c r="M49" s="29">
        <v>40920.353737190002</v>
      </c>
      <c r="O49" s="36">
        <v>2.679464015014982</v>
      </c>
      <c r="P49" s="5"/>
      <c r="Q49" s="8"/>
      <c r="R49" s="8"/>
      <c r="S49" s="8"/>
      <c r="U49" s="8"/>
    </row>
    <row r="50" spans="3:21" ht="15" customHeight="1" x14ac:dyDescent="0.2">
      <c r="C50" s="30" t="s">
        <v>5</v>
      </c>
      <c r="D50" s="30"/>
      <c r="E50" s="29">
        <v>-3666.9692396599999</v>
      </c>
      <c r="G50" s="36">
        <v>-0.22159155514320217</v>
      </c>
      <c r="I50" s="29">
        <v>-5326.8612860000003</v>
      </c>
      <c r="K50" s="36">
        <v>-0.32817193972993181</v>
      </c>
      <c r="M50" s="29">
        <v>-3387.0273451499997</v>
      </c>
      <c r="O50" s="36">
        <v>-0.22178248867269842</v>
      </c>
      <c r="P50" s="5"/>
      <c r="Q50" s="8"/>
      <c r="R50" s="8"/>
      <c r="S50" s="8"/>
      <c r="U50" s="8"/>
    </row>
    <row r="51" spans="3:21" ht="15.95" customHeight="1" x14ac:dyDescent="0.2">
      <c r="C51" s="32" t="s">
        <v>0</v>
      </c>
      <c r="D51" s="32"/>
      <c r="E51" s="33">
        <v>1654832.5757677199</v>
      </c>
      <c r="F51" s="38"/>
      <c r="G51" s="37">
        <v>100</v>
      </c>
      <c r="H51" s="38"/>
      <c r="I51" s="33">
        <v>1623192.1871150001</v>
      </c>
      <c r="J51" s="38"/>
      <c r="K51" s="37">
        <v>100</v>
      </c>
      <c r="L51" s="38"/>
      <c r="M51" s="33">
        <v>1527184.2990942798</v>
      </c>
      <c r="N51" s="38"/>
      <c r="O51" s="37">
        <v>100</v>
      </c>
      <c r="P51" s="7"/>
      <c r="Q51" s="8"/>
      <c r="R51" s="8"/>
      <c r="S51" s="15"/>
      <c r="U51" s="8"/>
    </row>
    <row r="52" spans="3:21" ht="15" customHeight="1" x14ac:dyDescent="0.2">
      <c r="C52" s="30" t="s">
        <v>7</v>
      </c>
      <c r="D52" s="30"/>
      <c r="E52" s="29">
        <v>36653.488306319996</v>
      </c>
      <c r="G52" s="31" t="s">
        <v>1</v>
      </c>
      <c r="I52" s="29">
        <v>35180.821619999995</v>
      </c>
      <c r="K52" s="31" t="s">
        <v>1</v>
      </c>
      <c r="M52" s="29">
        <v>32852.616808630002</v>
      </c>
      <c r="O52" s="31" t="s">
        <v>1</v>
      </c>
      <c r="P52" s="9"/>
      <c r="Q52" s="8"/>
      <c r="R52" s="8"/>
      <c r="S52" s="8"/>
      <c r="U52" s="8"/>
    </row>
    <row r="53" spans="3:21" x14ac:dyDescent="0.2">
      <c r="E53" s="16"/>
      <c r="I53" s="16"/>
      <c r="M53" s="16"/>
      <c r="U53" s="8"/>
    </row>
    <row r="54" spans="3:21" x14ac:dyDescent="0.2">
      <c r="U54" s="8"/>
    </row>
    <row r="55" spans="3:21" x14ac:dyDescent="0.2"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>
        <f>SUM(P45:P50)</f>
        <v>0</v>
      </c>
      <c r="U55" s="8"/>
    </row>
    <row r="56" spans="3:21" x14ac:dyDescent="0.2">
      <c r="I56" s="16"/>
      <c r="M56" s="16"/>
      <c r="U56" s="8"/>
    </row>
    <row r="57" spans="3:21" x14ac:dyDescent="0.2">
      <c r="U57" s="8"/>
    </row>
    <row r="58" spans="3:21" x14ac:dyDescent="0.2">
      <c r="U58" s="8"/>
    </row>
  </sheetData>
  <mergeCells count="28">
    <mergeCell ref="E42:E43"/>
    <mergeCell ref="I42:I43"/>
    <mergeCell ref="M42:M43"/>
    <mergeCell ref="C23:C26"/>
    <mergeCell ref="C40:C43"/>
    <mergeCell ref="I40:K40"/>
    <mergeCell ref="M40:O40"/>
    <mergeCell ref="E40:G40"/>
    <mergeCell ref="E25:E26"/>
    <mergeCell ref="Q25:Q26"/>
    <mergeCell ref="M25:M26"/>
    <mergeCell ref="I25:I26"/>
    <mergeCell ref="I7:I8"/>
    <mergeCell ref="M7:M8"/>
    <mergeCell ref="B7:B8"/>
    <mergeCell ref="C1:S1"/>
    <mergeCell ref="E23:G23"/>
    <mergeCell ref="I5:K5"/>
    <mergeCell ref="E5:G5"/>
    <mergeCell ref="Q5:S5"/>
    <mergeCell ref="M23:O23"/>
    <mergeCell ref="Q23:S23"/>
    <mergeCell ref="E7:E8"/>
    <mergeCell ref="C5:C8"/>
    <mergeCell ref="M5:O5"/>
    <mergeCell ref="C3:S3"/>
    <mergeCell ref="I23:K23"/>
    <mergeCell ref="Q7:Q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C_IV.185</vt:lpstr>
      <vt:lpstr>C_IV.185!Área_de_impresión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2014-06-25T11:35:58Z</dcterms:modified>
</cp:coreProperties>
</file>