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25"/>
  </bookViews>
  <sheets>
    <sheet name="C_IV.189" sheetId="60" r:id="rId1"/>
  </sheets>
  <definedNames>
    <definedName name="_xlnm.Print_Area" localSheetId="0">C_IV.189!$C$1:$S$53</definedName>
  </definedNames>
  <calcPr calcId="145621" calcOnSave="0"/>
</workbook>
</file>

<file path=xl/calcChain.xml><?xml version="1.0" encoding="utf-8"?>
<calcChain xmlns="http://schemas.openxmlformats.org/spreadsheetml/2006/main">
  <c r="P56" i="60" l="1"/>
</calcChain>
</file>

<file path=xl/sharedStrings.xml><?xml version="1.0" encoding="utf-8"?>
<sst xmlns="http://schemas.openxmlformats.org/spreadsheetml/2006/main" count="94" uniqueCount="33">
  <si>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</si>
  <si>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</si>
  <si>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</si>
  <si>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</si>
  <si>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</si>
  <si>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</si>
  <si>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</si>
  <si>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</si>
  <si>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Códigos serie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</si>
  <si>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</si>
  <si>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</si>
  <si>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</si>
  <si>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</si>
  <si>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</si>
  <si>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</si>
  <si>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</si>
  <si>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1.07.01</t>
  </si>
  <si>
    <t>1.07.02</t>
  </si>
  <si>
    <t>1.07.03</t>
  </si>
  <si>
    <t>1.07.04</t>
  </si>
  <si>
    <t>1.07.05</t>
  </si>
  <si>
    <t>1.07.06</t>
  </si>
  <si>
    <t>1.07.07</t>
  </si>
  <si>
    <t>1.07.08</t>
  </si>
  <si>
    <t>1.07.09</t>
  </si>
  <si>
    <t>1.07.10</t>
  </si>
  <si>
    <t>1.07.11</t>
  </si>
  <si>
    <t>1.07.00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</si>
  <si>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</si>
  <si>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</si>
  <si>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</si>
  <si>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</si>
  <si>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r>
      <t xml:space="preserve">Cuadro IV.189. </t>
    </r>
    <r>
      <rPr>
        <b/>
        <sz val="14"/>
        <rFont val="Times New Roman"/>
        <family val="1"/>
      </rPr>
      <t xml:space="preserve"> Evolución del importe de la base imponible soportada del régimen general, según operaciones.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</si>
</sst>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6" formatCode="#,##0.0"/>
    <numFmt numFmtId="170" formatCode="#,###,##0.0"/>
    <numFmt numFmtId="172" formatCode="#,###,##0"/>
  </numFmts>
  <fonts count="17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10" fontId="8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center"/>
    </xf>
    <xf numFmtId="9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70" fontId="7" fillId="0" borderId="0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 indent="1"/>
    </xf>
    <xf numFmtId="10" fontId="5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center"/>
    </xf>
    <xf numFmtId="9" fontId="7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2"/>
    </xf>
    <xf numFmtId="166" fontId="5" fillId="0" borderId="1" xfId="0" applyNumberFormat="1" applyFont="1" applyFill="1" applyBorder="1" applyAlignment="1">
      <alignment horizontal="right" vertical="center" indent="1"/>
    </xf>
    <xf numFmtId="172" fontId="5" fillId="0" borderId="1" xfId="0" applyNumberFormat="1" applyFont="1" applyFill="1" applyBorder="1" applyAlignment="1">
      <alignment horizontal="right" vertical="center" indent="2"/>
    </xf>
    <xf numFmtId="0" fontId="14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T59"/>
  <sheetViews>
    <sheetView showGridLines="0" showRowColHeaders="0" tabSelected="1" zoomScale="80" zoomScaleNormal="100" workbookViewId="0">
      <selection activeCell="S45" sqref="S45"/>
    </sheetView>
  </sheetViews>
  <sheetFormatPr baseColWidth="10" defaultRowHeight="12.75" x14ac:dyDescent="0.2"/>
  <cols>
    <col min="1" max="1" width="8.7109375" style="1" customWidth="1"/>
    <col min="2" max="2" width="10.7109375" style="1" customWidth="1"/>
    <col min="3" max="3" width="60" style="1" bestFit="1" customWidth="1"/>
    <col min="4" max="4" width="0.5703125" style="1" customWidth="1"/>
    <col min="5" max="5" width="16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6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6.7109375" style="1" customWidth="1"/>
    <col min="18" max="18" width="0.5703125" style="1" customWidth="1"/>
    <col min="19" max="19" width="13.7109375" style="1" customWidth="1"/>
    <col min="20" max="20" width="11.42578125" style="1"/>
    <col min="21" max="21" width="16.5703125" style="1" bestFit="1" customWidth="1"/>
    <col min="22" max="16384" width="11.42578125" style="1"/>
  </cols>
  <sheetData>
    <row r="1" spans="1:19" ht="30" customHeight="1" x14ac:dyDescent="0.2">
      <c r="A1" s="12"/>
      <c r="C1" s="39" t="s">
        <v>5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14.1" customHeight="1" x14ac:dyDescent="0.2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ht="20.100000000000001" customHeight="1" x14ac:dyDescent="0.2">
      <c r="C3" s="38" t="s">
        <v>32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14.1" customHeight="1" x14ac:dyDescent="0.2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3" t="s">
        <v>4</v>
      </c>
    </row>
    <row r="5" spans="1:19" ht="15.95" customHeight="1" x14ac:dyDescent="0.2">
      <c r="C5" s="41" t="s">
        <v>3</v>
      </c>
      <c r="D5" s="20"/>
      <c r="E5" s="40">
        <v>2002</v>
      </c>
      <c r="F5" s="40"/>
      <c r="G5" s="40"/>
      <c r="H5" s="6"/>
      <c r="I5" s="40">
        <v>2003</v>
      </c>
      <c r="J5" s="40"/>
      <c r="K5" s="40"/>
      <c r="L5" s="6"/>
      <c r="M5" s="40">
        <v>2004</v>
      </c>
      <c r="N5" s="40"/>
      <c r="O5" s="40"/>
      <c r="P5" s="6"/>
      <c r="Q5" s="40">
        <v>2005</v>
      </c>
      <c r="R5" s="40"/>
      <c r="S5" s="40"/>
    </row>
    <row r="6" spans="1:19" ht="3.95" customHeight="1" x14ac:dyDescent="0.2">
      <c r="C6" s="41"/>
      <c r="D6" s="20"/>
      <c r="E6" s="21"/>
      <c r="F6" s="21"/>
      <c r="G6" s="21"/>
      <c r="H6" s="6"/>
      <c r="I6" s="21"/>
      <c r="J6" s="21"/>
      <c r="K6" s="21"/>
      <c r="L6" s="6"/>
      <c r="M6" s="21"/>
      <c r="N6" s="21"/>
      <c r="O6" s="21"/>
      <c r="P6" s="6"/>
      <c r="Q6" s="21"/>
      <c r="R6" s="21"/>
      <c r="S6" s="21"/>
    </row>
    <row r="7" spans="1:19" ht="15" customHeight="1" x14ac:dyDescent="0.2">
      <c r="B7" s="37" t="s">
        <v>8</v>
      </c>
      <c r="C7" s="41"/>
      <c r="D7" s="20"/>
      <c r="E7" s="41" t="s">
        <v>2</v>
      </c>
      <c r="F7" s="6"/>
      <c r="G7" s="24" t="s">
        <v>7</v>
      </c>
      <c r="H7" s="23"/>
      <c r="I7" s="41" t="s">
        <v>2</v>
      </c>
      <c r="J7" s="6"/>
      <c r="K7" s="24" t="s">
        <v>7</v>
      </c>
      <c r="L7" s="23"/>
      <c r="M7" s="41" t="s">
        <v>2</v>
      </c>
      <c r="N7" s="6"/>
      <c r="O7" s="24" t="s">
        <v>7</v>
      </c>
      <c r="P7" s="23"/>
      <c r="Q7" s="41" t="s">
        <v>2</v>
      </c>
      <c r="R7" s="6"/>
      <c r="S7" s="24" t="s">
        <v>7</v>
      </c>
    </row>
    <row r="8" spans="1:19" ht="15" customHeight="1" x14ac:dyDescent="0.25">
      <c r="B8" s="37"/>
      <c r="C8" s="41"/>
      <c r="D8" s="20"/>
      <c r="E8" s="41"/>
      <c r="F8" s="6"/>
      <c r="G8" s="22" t="s">
        <v>6</v>
      </c>
      <c r="H8" s="23"/>
      <c r="I8" s="41"/>
      <c r="J8" s="6"/>
      <c r="K8" s="22" t="s">
        <v>6</v>
      </c>
      <c r="L8" s="23"/>
      <c r="M8" s="41"/>
      <c r="N8" s="6"/>
      <c r="O8" s="22" t="s">
        <v>6</v>
      </c>
      <c r="P8" s="23"/>
      <c r="Q8" s="41"/>
      <c r="R8" s="6"/>
      <c r="S8" s="22" t="s">
        <v>6</v>
      </c>
    </row>
    <row r="9" spans="1:19" ht="3.95" customHeight="1" x14ac:dyDescent="0.2">
      <c r="B9" s="8"/>
      <c r="C9" s="25"/>
      <c r="D9" s="20"/>
      <c r="E9" s="6"/>
      <c r="F9" s="6"/>
      <c r="G9" s="23"/>
      <c r="H9" s="23"/>
      <c r="I9" s="6"/>
      <c r="J9" s="6"/>
      <c r="K9" s="23"/>
      <c r="L9" s="23"/>
      <c r="M9" s="6"/>
      <c r="N9" s="6"/>
      <c r="O9" s="23"/>
      <c r="P9" s="23"/>
      <c r="Q9" s="6"/>
      <c r="R9" s="6"/>
      <c r="S9" s="23"/>
    </row>
    <row r="10" spans="1:19" ht="15" customHeight="1" x14ac:dyDescent="0.2">
      <c r="B10" s="35" t="s">
        <v>16</v>
      </c>
      <c r="C10" s="26" t="s">
        <v>28</v>
      </c>
      <c r="D10" s="26"/>
      <c r="E10" s="27">
        <v>848056.24812300003</v>
      </c>
      <c r="F10" s="36"/>
      <c r="G10" s="16">
        <v>77.739835260043009</v>
      </c>
      <c r="H10" s="17"/>
      <c r="I10" s="27">
        <v>940665.52026699996</v>
      </c>
      <c r="J10" s="36"/>
      <c r="K10" s="16">
        <v>78.217033933811123</v>
      </c>
      <c r="M10" s="27">
        <v>1026759.338183</v>
      </c>
      <c r="N10" s="36"/>
      <c r="O10" s="16">
        <v>78.059215313014789</v>
      </c>
      <c r="Q10" s="27">
        <v>1142275.3919619999</v>
      </c>
      <c r="R10" s="36"/>
      <c r="S10" s="16">
        <v>79.93656845807169</v>
      </c>
    </row>
    <row r="11" spans="1:19" ht="15" customHeight="1" x14ac:dyDescent="0.2">
      <c r="B11" s="35" t="s">
        <v>18</v>
      </c>
      <c r="C11" s="26" t="s">
        <v>30</v>
      </c>
      <c r="D11" s="26"/>
      <c r="E11" s="27">
        <v>50048.320922999999</v>
      </c>
      <c r="F11" s="36"/>
      <c r="G11" s="16">
        <v>4.5878421769866842</v>
      </c>
      <c r="H11" s="17"/>
      <c r="I11" s="27">
        <v>56282.118005999997</v>
      </c>
      <c r="J11" s="36"/>
      <c r="K11" s="16">
        <v>4.6798997508620594</v>
      </c>
      <c r="M11" s="27">
        <v>62217.938569999998</v>
      </c>
      <c r="N11" s="36"/>
      <c r="O11" s="16">
        <v>4.7301088800050897</v>
      </c>
      <c r="Q11" s="27">
        <v>69770.255232999989</v>
      </c>
      <c r="R11" s="36"/>
      <c r="S11" s="16">
        <v>4.8825308003793308</v>
      </c>
    </row>
    <row r="12" spans="1:19" ht="15" customHeight="1" x14ac:dyDescent="0.2">
      <c r="B12" s="35" t="s">
        <v>20</v>
      </c>
      <c r="C12" s="28" t="s">
        <v>9</v>
      </c>
      <c r="D12" s="28"/>
      <c r="E12" s="27">
        <v>67181.119697999995</v>
      </c>
      <c r="F12" s="36"/>
      <c r="G12" s="16">
        <v>6.1583759207800446</v>
      </c>
      <c r="H12" s="17"/>
      <c r="I12" s="27">
        <v>72162.225305</v>
      </c>
      <c r="J12" s="36"/>
      <c r="K12" s="16">
        <v>6.0003424212024026</v>
      </c>
      <c r="M12" s="27">
        <v>71777.642842999994</v>
      </c>
      <c r="N12" s="36"/>
      <c r="O12" s="16">
        <v>5.4568838762718928</v>
      </c>
      <c r="Q12" s="27">
        <v>56674.721995</v>
      </c>
      <c r="R12" s="36"/>
      <c r="S12" s="16">
        <v>3.9661038191622104</v>
      </c>
    </row>
    <row r="13" spans="1:19" ht="15" customHeight="1" x14ac:dyDescent="0.2">
      <c r="B13" s="35" t="s">
        <v>21</v>
      </c>
      <c r="C13" s="28" t="s">
        <v>10</v>
      </c>
      <c r="D13" s="28"/>
      <c r="E13" s="27">
        <v>1169.959955</v>
      </c>
      <c r="F13" s="36"/>
      <c r="G13" s="16">
        <v>0.10724818591202195</v>
      </c>
      <c r="H13" s="17"/>
      <c r="I13" s="27">
        <v>719.80978400000004</v>
      </c>
      <c r="J13" s="36"/>
      <c r="K13" s="16">
        <v>5.9852716069614821E-2</v>
      </c>
      <c r="M13" s="27">
        <v>9253.9365989999988</v>
      </c>
      <c r="N13" s="36"/>
      <c r="O13" s="16">
        <v>0.70352905750303774</v>
      </c>
      <c r="Q13" s="27">
        <v>1185.436905</v>
      </c>
      <c r="R13" s="36"/>
      <c r="S13" s="16">
        <v>8.2957016299279165E-2</v>
      </c>
    </row>
    <row r="14" spans="1:19" ht="15" customHeight="1" x14ac:dyDescent="0.2">
      <c r="B14" s="35" t="s">
        <v>22</v>
      </c>
      <c r="C14" s="28" t="s">
        <v>11</v>
      </c>
      <c r="D14" s="28"/>
      <c r="E14" s="27">
        <v>109871.208896</v>
      </c>
      <c r="F14" s="36"/>
      <c r="G14" s="16">
        <v>10.071701845604458</v>
      </c>
      <c r="H14" s="17"/>
      <c r="I14" s="27">
        <v>117985.970523</v>
      </c>
      <c r="J14" s="29"/>
      <c r="K14" s="16">
        <v>9.810620737423962</v>
      </c>
      <c r="M14" s="27">
        <v>128958.137084</v>
      </c>
      <c r="N14" s="29"/>
      <c r="O14" s="16">
        <v>9.8040218526954348</v>
      </c>
      <c r="Q14" s="27">
        <v>144049.064327</v>
      </c>
      <c r="R14" s="29"/>
      <c r="S14" s="16">
        <v>10.080570738828863</v>
      </c>
    </row>
    <row r="15" spans="1:19" ht="15" customHeight="1" x14ac:dyDescent="0.2">
      <c r="B15" s="35" t="s">
        <v>23</v>
      </c>
      <c r="C15" s="28" t="s">
        <v>12</v>
      </c>
      <c r="D15" s="28"/>
      <c r="E15" s="27">
        <v>3850.9025619999998</v>
      </c>
      <c r="F15" s="36"/>
      <c r="G15" s="16">
        <v>0.35300551282411852</v>
      </c>
      <c r="H15" s="17"/>
      <c r="I15" s="27">
        <v>3866.6017429999997</v>
      </c>
      <c r="J15" s="29"/>
      <c r="K15" s="16">
        <v>0.32151079552158013</v>
      </c>
      <c r="M15" s="27">
        <v>4276.9432319999996</v>
      </c>
      <c r="N15" s="29"/>
      <c r="O15" s="16">
        <v>0.32515392868891169</v>
      </c>
      <c r="Q15" s="27">
        <v>3712.104437</v>
      </c>
      <c r="R15" s="29"/>
      <c r="S15" s="16">
        <v>0.2597735121843836</v>
      </c>
    </row>
    <row r="16" spans="1:19" ht="15" customHeight="1" x14ac:dyDescent="0.2">
      <c r="B16" s="35" t="s">
        <v>25</v>
      </c>
      <c r="C16" s="28" t="s">
        <v>14</v>
      </c>
      <c r="D16" s="28"/>
      <c r="E16" s="27">
        <v>10712.444699</v>
      </c>
      <c r="F16" s="36"/>
      <c r="G16" s="16">
        <v>0.98199109784967487</v>
      </c>
      <c r="H16" s="17"/>
      <c r="I16" s="27">
        <v>10952.874828</v>
      </c>
      <c r="J16" s="29"/>
      <c r="K16" s="16">
        <v>0.91073964510923511</v>
      </c>
      <c r="M16" s="27">
        <v>12115.606965999999</v>
      </c>
      <c r="N16" s="29"/>
      <c r="O16" s="16">
        <v>0.92108709182082638</v>
      </c>
      <c r="Q16" s="27">
        <v>11310.292986999999</v>
      </c>
      <c r="R16" s="29"/>
      <c r="S16" s="16">
        <v>0.79149565507426289</v>
      </c>
    </row>
    <row r="17" spans="2:19" ht="15.95" customHeight="1" x14ac:dyDescent="0.2">
      <c r="B17" s="35" t="s">
        <v>27</v>
      </c>
      <c r="C17" s="30" t="s">
        <v>0</v>
      </c>
      <c r="D17" s="30"/>
      <c r="E17" s="31">
        <v>1090890.2048559999</v>
      </c>
      <c r="F17" s="18"/>
      <c r="G17" s="32">
        <v>100</v>
      </c>
      <c r="H17" s="19"/>
      <c r="I17" s="31">
        <v>1202635.1204560003</v>
      </c>
      <c r="J17" s="18"/>
      <c r="K17" s="32">
        <v>99.999999999999972</v>
      </c>
      <c r="L17" s="34"/>
      <c r="M17" s="31">
        <v>1315359.5434770002</v>
      </c>
      <c r="N17" s="18"/>
      <c r="O17" s="32">
        <v>99.999999999999972</v>
      </c>
      <c r="P17" s="34"/>
      <c r="Q17" s="31">
        <v>1428977.2678459997</v>
      </c>
      <c r="R17" s="18"/>
      <c r="S17" s="32">
        <v>100.00000000000001</v>
      </c>
    </row>
    <row r="18" spans="2:19" ht="14.1" customHeight="1" x14ac:dyDescent="0.2">
      <c r="C18" s="9"/>
      <c r="D18" s="9"/>
      <c r="E18" s="10"/>
      <c r="F18" s="10"/>
      <c r="G18" s="11"/>
      <c r="H18" s="11"/>
      <c r="I18" s="10"/>
      <c r="J18" s="10"/>
      <c r="K18" s="11"/>
      <c r="L18" s="11"/>
      <c r="M18" s="10"/>
      <c r="N18" s="10"/>
      <c r="O18" s="11"/>
      <c r="P18" s="11"/>
      <c r="Q18" s="10"/>
      <c r="R18" s="10"/>
      <c r="S18" s="11"/>
    </row>
    <row r="19" spans="2:19" ht="14.1" customHeight="1" x14ac:dyDescent="0.2">
      <c r="C19" s="9"/>
      <c r="D19" s="9"/>
      <c r="E19" s="8"/>
      <c r="F19" s="8"/>
      <c r="G19" s="8"/>
      <c r="H19" s="8"/>
      <c r="I19" s="8"/>
      <c r="J19" s="8"/>
      <c r="K19" s="8"/>
      <c r="L19" s="8"/>
      <c r="M19" s="10"/>
      <c r="N19" s="10"/>
      <c r="O19" s="11"/>
      <c r="P19" s="11"/>
      <c r="Q19" s="10"/>
      <c r="R19" s="10"/>
      <c r="S19" s="11"/>
    </row>
    <row r="20" spans="2:19" ht="15.95" customHeight="1" x14ac:dyDescent="0.2">
      <c r="C20" s="41" t="s">
        <v>3</v>
      </c>
      <c r="D20" s="20"/>
      <c r="E20" s="40">
        <v>2006</v>
      </c>
      <c r="F20" s="40"/>
      <c r="G20" s="40"/>
      <c r="H20" s="6"/>
      <c r="I20" s="40">
        <v>2007</v>
      </c>
      <c r="J20" s="40"/>
      <c r="K20" s="40"/>
      <c r="L20" s="6"/>
      <c r="M20" s="40">
        <v>2008</v>
      </c>
      <c r="N20" s="40"/>
      <c r="O20" s="40"/>
      <c r="P20" s="6"/>
      <c r="Q20" s="40">
        <v>2009</v>
      </c>
      <c r="R20" s="40"/>
      <c r="S20" s="40"/>
    </row>
    <row r="21" spans="2:19" ht="3.95" customHeight="1" x14ac:dyDescent="0.2">
      <c r="C21" s="41"/>
      <c r="D21" s="20"/>
      <c r="E21" s="21"/>
      <c r="F21" s="21"/>
      <c r="G21" s="21"/>
      <c r="H21" s="6"/>
      <c r="I21" s="21"/>
      <c r="J21" s="21"/>
      <c r="K21" s="21"/>
      <c r="L21" s="6"/>
      <c r="M21" s="21"/>
      <c r="N21" s="21"/>
      <c r="O21" s="21"/>
      <c r="P21" s="6"/>
      <c r="Q21" s="21"/>
      <c r="R21" s="21"/>
      <c r="S21" s="21"/>
    </row>
    <row r="22" spans="2:19" ht="15" customHeight="1" x14ac:dyDescent="0.2">
      <c r="C22" s="41"/>
      <c r="D22" s="20"/>
      <c r="E22" s="41" t="s">
        <v>2</v>
      </c>
      <c r="F22" s="6"/>
      <c r="G22" s="24" t="s">
        <v>7</v>
      </c>
      <c r="H22" s="23"/>
      <c r="I22" s="41" t="s">
        <v>2</v>
      </c>
      <c r="J22" s="6"/>
      <c r="K22" s="24" t="s">
        <v>7</v>
      </c>
      <c r="L22" s="23"/>
      <c r="M22" s="41" t="s">
        <v>2</v>
      </c>
      <c r="N22" s="6"/>
      <c r="O22" s="24" t="s">
        <v>7</v>
      </c>
      <c r="P22" s="23"/>
      <c r="Q22" s="41" t="s">
        <v>2</v>
      </c>
      <c r="R22" s="6"/>
      <c r="S22" s="24" t="s">
        <v>7</v>
      </c>
    </row>
    <row r="23" spans="2:19" ht="15" customHeight="1" x14ac:dyDescent="0.25">
      <c r="C23" s="41"/>
      <c r="D23" s="20"/>
      <c r="E23" s="41"/>
      <c r="F23" s="6"/>
      <c r="G23" s="22" t="s">
        <v>6</v>
      </c>
      <c r="H23" s="23"/>
      <c r="I23" s="41"/>
      <c r="J23" s="6"/>
      <c r="K23" s="22" t="s">
        <v>6</v>
      </c>
      <c r="L23" s="23"/>
      <c r="M23" s="41"/>
      <c r="N23" s="6"/>
      <c r="O23" s="22" t="s">
        <v>6</v>
      </c>
      <c r="P23" s="23"/>
      <c r="Q23" s="41"/>
      <c r="R23" s="6"/>
      <c r="S23" s="22" t="s">
        <v>6</v>
      </c>
    </row>
    <row r="24" spans="2:19" ht="3.95" customHeight="1" x14ac:dyDescent="0.2">
      <c r="C24" s="20"/>
      <c r="D24" s="20"/>
      <c r="E24" s="6"/>
      <c r="F24" s="6"/>
      <c r="G24" s="23"/>
      <c r="H24" s="23"/>
      <c r="I24" s="6"/>
      <c r="J24" s="6"/>
      <c r="K24" s="23"/>
      <c r="L24" s="23"/>
      <c r="M24" s="23"/>
      <c r="N24" s="6"/>
      <c r="O24" s="23"/>
      <c r="P24" s="23"/>
      <c r="Q24" s="6"/>
      <c r="R24" s="6"/>
      <c r="S24" s="23"/>
    </row>
    <row r="25" spans="2:19" ht="15" customHeight="1" x14ac:dyDescent="0.2">
      <c r="B25" s="35"/>
      <c r="C25" s="26" t="s">
        <v>28</v>
      </c>
      <c r="D25" s="26"/>
      <c r="E25" s="27">
        <v>1285241.914624</v>
      </c>
      <c r="F25" s="36"/>
      <c r="G25" s="16">
        <v>80.248525653772504</v>
      </c>
      <c r="H25" s="17"/>
      <c r="I25" s="27">
        <v>1378674.5071099999</v>
      </c>
      <c r="J25" s="36"/>
      <c r="K25" s="16">
        <v>80.340280248529865</v>
      </c>
      <c r="M25" s="27">
        <v>1328342.7512969999</v>
      </c>
      <c r="N25" s="36"/>
      <c r="O25" s="16">
        <v>80.317455890601025</v>
      </c>
      <c r="Q25" s="27">
        <v>1082655.6060108801</v>
      </c>
      <c r="R25" s="36"/>
      <c r="S25" s="16">
        <v>80.491530249584997</v>
      </c>
    </row>
    <row r="26" spans="2:19" ht="15" customHeight="1" x14ac:dyDescent="0.2">
      <c r="B26" s="35" t="s">
        <v>17</v>
      </c>
      <c r="C26" s="26" t="s">
        <v>29</v>
      </c>
      <c r="D26" s="26"/>
      <c r="E26" s="29" t="s">
        <v>1</v>
      </c>
      <c r="F26" s="29"/>
      <c r="G26" s="29" t="s">
        <v>1</v>
      </c>
      <c r="H26" s="17"/>
      <c r="I26" s="29" t="s">
        <v>1</v>
      </c>
      <c r="J26" s="29"/>
      <c r="K26" s="29" t="s">
        <v>1</v>
      </c>
      <c r="M26" s="27">
        <v>1851.9355090000001</v>
      </c>
      <c r="N26" s="36"/>
      <c r="O26" s="16">
        <v>0.1119761811558893</v>
      </c>
      <c r="Q26" s="27">
        <v>3318.5558256999998</v>
      </c>
      <c r="R26" s="36"/>
      <c r="S26" s="16">
        <v>0.24672262827278402</v>
      </c>
    </row>
    <row r="27" spans="2:19" ht="15" customHeight="1" x14ac:dyDescent="0.2">
      <c r="B27" s="35"/>
      <c r="C27" s="26" t="s">
        <v>30</v>
      </c>
      <c r="D27" s="26"/>
      <c r="E27" s="27">
        <v>84750.906341000009</v>
      </c>
      <c r="F27" s="36"/>
      <c r="G27" s="16">
        <v>5.2917160608443865</v>
      </c>
      <c r="H27" s="17"/>
      <c r="I27" s="27">
        <v>89077.008871999991</v>
      </c>
      <c r="J27" s="36"/>
      <c r="K27" s="16">
        <v>5.1908349792285451</v>
      </c>
      <c r="M27" s="27">
        <v>87358.022156999999</v>
      </c>
      <c r="N27" s="36"/>
      <c r="O27" s="16">
        <v>5.2820509499029331</v>
      </c>
      <c r="Q27" s="27">
        <v>79607.529961150009</v>
      </c>
      <c r="R27" s="36"/>
      <c r="S27" s="16">
        <v>5.9185320524708542</v>
      </c>
    </row>
    <row r="28" spans="2:19" ht="15" customHeight="1" x14ac:dyDescent="0.2">
      <c r="B28" s="35" t="s">
        <v>19</v>
      </c>
      <c r="C28" s="28" t="s">
        <v>31</v>
      </c>
      <c r="D28" s="28"/>
      <c r="E28" s="29" t="s">
        <v>1</v>
      </c>
      <c r="F28" s="29"/>
      <c r="G28" s="29" t="s">
        <v>1</v>
      </c>
      <c r="H28" s="17"/>
      <c r="I28" s="29" t="s">
        <v>1</v>
      </c>
      <c r="J28" s="29"/>
      <c r="K28" s="29" t="s">
        <v>1</v>
      </c>
      <c r="M28" s="27">
        <v>490.323667</v>
      </c>
      <c r="N28" s="36"/>
      <c r="O28" s="16">
        <v>2.9647129446024323E-2</v>
      </c>
      <c r="Q28" s="27">
        <v>86.493588919999993</v>
      </c>
      <c r="R28" s="36"/>
      <c r="S28" s="16">
        <v>6.4304856413216465E-3</v>
      </c>
    </row>
    <row r="29" spans="2:19" ht="15" customHeight="1" x14ac:dyDescent="0.2">
      <c r="B29" s="35"/>
      <c r="C29" s="28" t="s">
        <v>9</v>
      </c>
      <c r="D29" s="28"/>
      <c r="E29" s="27">
        <v>56570.460598999998</v>
      </c>
      <c r="F29" s="36"/>
      <c r="G29" s="16">
        <v>3.5321724314855349</v>
      </c>
      <c r="H29" s="17"/>
      <c r="I29" s="27">
        <v>61185.544020000001</v>
      </c>
      <c r="J29" s="36"/>
      <c r="K29" s="16">
        <v>3.5654998539356879</v>
      </c>
      <c r="M29" s="27">
        <v>62741.998039999999</v>
      </c>
      <c r="N29" s="36"/>
      <c r="O29" s="16">
        <v>3.7936576648952252</v>
      </c>
      <c r="Q29" s="27">
        <v>45176.419971019997</v>
      </c>
      <c r="R29" s="36"/>
      <c r="S29" s="16">
        <v>3.3587035013503352</v>
      </c>
    </row>
    <row r="30" spans="2:19" ht="15" customHeight="1" x14ac:dyDescent="0.2">
      <c r="B30" s="35"/>
      <c r="C30" s="28" t="s">
        <v>10</v>
      </c>
      <c r="D30" s="28"/>
      <c r="E30" s="27">
        <v>782.41854899999998</v>
      </c>
      <c r="F30" s="36"/>
      <c r="G30" s="16">
        <v>4.8853009139359339E-2</v>
      </c>
      <c r="H30" s="17"/>
      <c r="I30" s="27">
        <v>971.870904</v>
      </c>
      <c r="J30" s="36"/>
      <c r="K30" s="16">
        <v>5.6634383525684714E-2</v>
      </c>
      <c r="M30" s="27">
        <v>1198.8159210000001</v>
      </c>
      <c r="N30" s="36"/>
      <c r="O30" s="16">
        <v>7.2485692989895725E-2</v>
      </c>
      <c r="Q30" s="27">
        <v>680.50906005000002</v>
      </c>
      <c r="R30" s="36"/>
      <c r="S30" s="16">
        <v>5.0593388412732948E-2</v>
      </c>
    </row>
    <row r="31" spans="2:19" ht="15" customHeight="1" x14ac:dyDescent="0.2">
      <c r="B31" s="35"/>
      <c r="C31" s="28" t="s">
        <v>11</v>
      </c>
      <c r="D31" s="28"/>
      <c r="E31" s="27">
        <v>158154.78613999998</v>
      </c>
      <c r="F31" s="36"/>
      <c r="G31" s="16">
        <v>9.8749412607942144</v>
      </c>
      <c r="H31" s="17"/>
      <c r="I31" s="27">
        <v>168580.75902599999</v>
      </c>
      <c r="J31" s="36"/>
      <c r="K31" s="16">
        <v>9.8238020321776371</v>
      </c>
      <c r="M31" s="27">
        <v>154578.834688</v>
      </c>
      <c r="N31" s="36"/>
      <c r="O31" s="16">
        <v>9.3465174741620825</v>
      </c>
      <c r="Q31" s="27">
        <v>120145.75439048</v>
      </c>
      <c r="R31" s="36"/>
      <c r="S31" s="16">
        <v>8.9324024834757516</v>
      </c>
    </row>
    <row r="32" spans="2:19" ht="15" customHeight="1" x14ac:dyDescent="0.2">
      <c r="B32" s="35"/>
      <c r="C32" s="28" t="s">
        <v>12</v>
      </c>
      <c r="D32" s="28"/>
      <c r="E32" s="27">
        <v>4888.6515420000005</v>
      </c>
      <c r="F32" s="36"/>
      <c r="G32" s="16">
        <v>0.30523987291163918</v>
      </c>
      <c r="H32" s="17"/>
      <c r="I32" s="27">
        <v>4840.4082249999992</v>
      </c>
      <c r="J32" s="36"/>
      <c r="K32" s="16">
        <v>0.28206784945125668</v>
      </c>
      <c r="M32" s="27">
        <v>4081.5973199999999</v>
      </c>
      <c r="N32" s="36"/>
      <c r="O32" s="16">
        <v>0.24679135892615592</v>
      </c>
      <c r="Q32" s="27">
        <v>2611.49049909</v>
      </c>
      <c r="R32" s="36"/>
      <c r="S32" s="16">
        <v>0.19415487744853016</v>
      </c>
    </row>
    <row r="33" spans="2:20" ht="15" customHeight="1" x14ac:dyDescent="0.2">
      <c r="B33" s="35"/>
      <c r="C33" s="28" t="s">
        <v>14</v>
      </c>
      <c r="D33" s="28"/>
      <c r="E33" s="27">
        <v>11187.843406</v>
      </c>
      <c r="F33" s="36"/>
      <c r="G33" s="16">
        <v>0.69855171105233993</v>
      </c>
      <c r="H33" s="17"/>
      <c r="I33" s="27">
        <v>12713.837518999999</v>
      </c>
      <c r="J33" s="36"/>
      <c r="K33" s="16">
        <v>0.7408806531513219</v>
      </c>
      <c r="M33" s="27">
        <v>13221.293421</v>
      </c>
      <c r="N33" s="36"/>
      <c r="O33" s="16">
        <v>0.79941765792075603</v>
      </c>
      <c r="Q33" s="27">
        <v>10772.956020699999</v>
      </c>
      <c r="R33" s="36"/>
      <c r="S33" s="16">
        <v>0.80093033334268682</v>
      </c>
    </row>
    <row r="34" spans="2:20" ht="15.95" customHeight="1" x14ac:dyDescent="0.2">
      <c r="B34" s="35"/>
      <c r="C34" s="30" t="s">
        <v>0</v>
      </c>
      <c r="D34" s="30"/>
      <c r="E34" s="31">
        <v>1601576.9812010003</v>
      </c>
      <c r="F34" s="18"/>
      <c r="G34" s="32">
        <v>99.999999999999986</v>
      </c>
      <c r="H34" s="19"/>
      <c r="I34" s="31">
        <v>1716043.9356759998</v>
      </c>
      <c r="J34" s="18"/>
      <c r="K34" s="32">
        <v>100</v>
      </c>
      <c r="L34" s="34"/>
      <c r="M34" s="31">
        <v>1653865.5720200001</v>
      </c>
      <c r="N34" s="18"/>
      <c r="O34" s="32">
        <v>100</v>
      </c>
      <c r="P34" s="34"/>
      <c r="Q34" s="31">
        <v>1345055.3153279901</v>
      </c>
      <c r="R34" s="18"/>
      <c r="S34" s="32">
        <v>99.999999999999986</v>
      </c>
    </row>
    <row r="35" spans="2:20" ht="14.1" customHeight="1" x14ac:dyDescent="0.2">
      <c r="C35" s="9"/>
      <c r="D35" s="9"/>
      <c r="E35" s="10"/>
      <c r="F35" s="10"/>
      <c r="G35" s="11"/>
      <c r="H35" s="11"/>
      <c r="I35" s="10"/>
      <c r="J35" s="10"/>
      <c r="K35" s="11"/>
      <c r="L35" s="11"/>
      <c r="M35" s="10"/>
      <c r="N35" s="10"/>
      <c r="O35" s="11"/>
      <c r="P35" s="11"/>
    </row>
    <row r="36" spans="2:20" ht="14.1" customHeight="1" x14ac:dyDescent="0.2">
      <c r="C36" s="9"/>
      <c r="D36" s="9"/>
      <c r="E36" s="10"/>
      <c r="F36" s="10"/>
      <c r="G36" s="11"/>
      <c r="H36" s="11"/>
      <c r="I36" s="10"/>
      <c r="J36" s="10"/>
      <c r="K36" s="11"/>
      <c r="L36" s="11"/>
      <c r="M36" s="10"/>
      <c r="N36" s="10"/>
      <c r="O36" s="11"/>
      <c r="P36" s="11"/>
      <c r="Q36" s="10"/>
      <c r="R36" s="10"/>
      <c r="S36" s="11"/>
    </row>
    <row r="37" spans="2:20" ht="15.95" customHeight="1" x14ac:dyDescent="0.2">
      <c r="C37" s="41" t="s">
        <v>3</v>
      </c>
      <c r="D37" s="6"/>
      <c r="E37" s="40">
        <v>2010</v>
      </c>
      <c r="F37" s="40"/>
      <c r="G37" s="40"/>
      <c r="H37" s="6"/>
      <c r="I37" s="40">
        <v>2011</v>
      </c>
      <c r="J37" s="40"/>
      <c r="K37" s="40"/>
      <c r="L37" s="6"/>
      <c r="M37" s="40">
        <v>2012</v>
      </c>
      <c r="N37" s="40"/>
      <c r="O37" s="40"/>
      <c r="P37" s="4"/>
      <c r="Q37" s="8"/>
      <c r="R37" s="8"/>
      <c r="S37" s="8"/>
    </row>
    <row r="38" spans="2:20" ht="3.95" customHeight="1" x14ac:dyDescent="0.2">
      <c r="C38" s="41"/>
      <c r="D38" s="6"/>
      <c r="E38" s="21"/>
      <c r="F38" s="21"/>
      <c r="G38" s="21"/>
      <c r="H38" s="6"/>
      <c r="I38" s="21"/>
      <c r="J38" s="21"/>
      <c r="K38" s="21"/>
      <c r="L38" s="6"/>
      <c r="M38" s="21"/>
      <c r="N38" s="21"/>
      <c r="O38" s="21"/>
      <c r="P38" s="4"/>
      <c r="Q38" s="8"/>
      <c r="R38" s="8"/>
      <c r="S38" s="8"/>
    </row>
    <row r="39" spans="2:20" ht="15" customHeight="1" x14ac:dyDescent="0.2">
      <c r="C39" s="41"/>
      <c r="D39" s="6"/>
      <c r="E39" s="41" t="s">
        <v>2</v>
      </c>
      <c r="F39" s="6"/>
      <c r="G39" s="24" t="s">
        <v>7</v>
      </c>
      <c r="H39" s="23"/>
      <c r="I39" s="41" t="s">
        <v>2</v>
      </c>
      <c r="J39" s="6"/>
      <c r="K39" s="24" t="s">
        <v>7</v>
      </c>
      <c r="L39" s="23"/>
      <c r="M39" s="41" t="s">
        <v>2</v>
      </c>
      <c r="N39" s="6"/>
      <c r="O39" s="24" t="s">
        <v>7</v>
      </c>
      <c r="P39" s="13"/>
      <c r="Q39" s="8"/>
      <c r="R39" s="8"/>
      <c r="S39" s="8"/>
    </row>
    <row r="40" spans="2:20" ht="15" customHeight="1" x14ac:dyDescent="0.25">
      <c r="C40" s="41"/>
      <c r="D40" s="6"/>
      <c r="E40" s="41"/>
      <c r="F40" s="6"/>
      <c r="G40" s="22" t="s">
        <v>6</v>
      </c>
      <c r="H40" s="23"/>
      <c r="I40" s="41"/>
      <c r="J40" s="6"/>
      <c r="K40" s="22" t="s">
        <v>6</v>
      </c>
      <c r="L40" s="23"/>
      <c r="M40" s="41"/>
      <c r="N40" s="6"/>
      <c r="O40" s="22" t="s">
        <v>6</v>
      </c>
      <c r="P40" s="13"/>
      <c r="Q40" s="8"/>
      <c r="R40" s="8"/>
      <c r="S40" s="8"/>
    </row>
    <row r="41" spans="2:20" ht="3.95" customHeight="1" x14ac:dyDescent="0.2">
      <c r="C41" s="6"/>
      <c r="D41" s="6"/>
      <c r="H41" s="23"/>
      <c r="I41" s="6"/>
      <c r="J41" s="6"/>
      <c r="K41" s="23"/>
      <c r="L41" s="23"/>
      <c r="M41" s="6"/>
      <c r="N41" s="6"/>
      <c r="O41" s="23"/>
      <c r="P41" s="13"/>
      <c r="Q41" s="8"/>
      <c r="R41" s="8"/>
      <c r="S41" s="8"/>
    </row>
    <row r="42" spans="2:20" ht="15" customHeight="1" x14ac:dyDescent="0.2">
      <c r="B42" s="35"/>
      <c r="C42" s="26" t="s">
        <v>28</v>
      </c>
      <c r="D42" s="26"/>
      <c r="E42" s="27">
        <v>1044415.7250483499</v>
      </c>
      <c r="G42" s="16">
        <v>79.236931081626295</v>
      </c>
      <c r="I42" s="27">
        <v>1044595.26385163</v>
      </c>
      <c r="K42" s="16">
        <v>78.880723865989182</v>
      </c>
      <c r="M42" s="27">
        <v>966648.28797131008</v>
      </c>
      <c r="O42" s="16">
        <v>78.361924666377092</v>
      </c>
      <c r="P42" s="5"/>
      <c r="Q42" s="8"/>
      <c r="R42" s="8"/>
      <c r="S42" s="8"/>
    </row>
    <row r="43" spans="2:20" ht="15" customHeight="1" x14ac:dyDescent="0.2">
      <c r="B43" s="35"/>
      <c r="C43" s="26" t="s">
        <v>29</v>
      </c>
      <c r="D43" s="26"/>
      <c r="E43" s="27">
        <v>3251.0894908400001</v>
      </c>
      <c r="G43" s="16">
        <v>0.24665116365799933</v>
      </c>
      <c r="I43" s="27">
        <v>5069.5983353500005</v>
      </c>
      <c r="K43" s="16">
        <v>0.38282155801447426</v>
      </c>
      <c r="M43" s="27">
        <v>5831.9650191700002</v>
      </c>
      <c r="O43" s="16">
        <v>0.47277175077633793</v>
      </c>
      <c r="P43" s="5"/>
      <c r="Q43" s="8"/>
      <c r="R43" s="8"/>
      <c r="S43" s="8"/>
    </row>
    <row r="44" spans="2:20" ht="15" customHeight="1" x14ac:dyDescent="0.2">
      <c r="B44" s="35"/>
      <c r="C44" s="26" t="s">
        <v>30</v>
      </c>
      <c r="D44" s="26"/>
      <c r="E44" s="27">
        <v>51179.479712070002</v>
      </c>
      <c r="G44" s="16">
        <v>3.8828455082395914</v>
      </c>
      <c r="I44" s="27">
        <v>50426.124449400006</v>
      </c>
      <c r="K44" s="16">
        <v>3.8078376726108698</v>
      </c>
      <c r="M44" s="27">
        <v>43087.795321370002</v>
      </c>
      <c r="O44" s="16">
        <v>3.4929380344732821</v>
      </c>
      <c r="P44" s="5"/>
      <c r="Q44" s="8"/>
      <c r="R44" s="8"/>
      <c r="S44" s="8"/>
    </row>
    <row r="45" spans="2:20" ht="15" customHeight="1" x14ac:dyDescent="0.2">
      <c r="B45" s="35"/>
      <c r="C45" s="28" t="s">
        <v>31</v>
      </c>
      <c r="D45" s="28"/>
      <c r="E45" s="27">
        <v>257.67947811000005</v>
      </c>
      <c r="G45" s="16">
        <v>1.9549428985480174E-2</v>
      </c>
      <c r="I45" s="27">
        <v>121.1720724</v>
      </c>
      <c r="K45" s="16">
        <v>9.1500901009365955E-3</v>
      </c>
      <c r="M45" s="27">
        <v>96.585594459999996</v>
      </c>
      <c r="O45" s="16">
        <v>7.8297692874581531E-3</v>
      </c>
      <c r="P45" s="5"/>
      <c r="Q45" s="8"/>
      <c r="R45" s="8"/>
      <c r="S45" s="8"/>
      <c r="T45" s="8"/>
    </row>
    <row r="46" spans="2:20" ht="15" customHeight="1" x14ac:dyDescent="0.2">
      <c r="B46" s="35"/>
      <c r="C46" s="28" t="s">
        <v>9</v>
      </c>
      <c r="D46" s="28"/>
      <c r="E46" s="27">
        <v>55458.69221632</v>
      </c>
      <c r="G46" s="16">
        <v>4.2074975200303886</v>
      </c>
      <c r="I46" s="27">
        <v>57346.653850210001</v>
      </c>
      <c r="K46" s="16">
        <v>4.33042894557809</v>
      </c>
      <c r="M46" s="27">
        <v>55784.7844129</v>
      </c>
      <c r="O46" s="16">
        <v>4.5222270893045842</v>
      </c>
      <c r="P46" s="5"/>
      <c r="Q46" s="8"/>
      <c r="R46" s="8"/>
      <c r="S46" s="8"/>
      <c r="T46" s="8"/>
    </row>
    <row r="47" spans="2:20" ht="15" customHeight="1" x14ac:dyDescent="0.2">
      <c r="B47" s="35"/>
      <c r="C47" s="28" t="s">
        <v>10</v>
      </c>
      <c r="D47" s="28"/>
      <c r="E47" s="27">
        <v>639.51822254000001</v>
      </c>
      <c r="G47" s="16">
        <v>4.8518477948520225E-2</v>
      </c>
      <c r="I47" s="27">
        <v>612.60202522000009</v>
      </c>
      <c r="K47" s="16">
        <v>4.6259535021200421E-2</v>
      </c>
      <c r="M47" s="27">
        <v>1793.7229274399997</v>
      </c>
      <c r="O47" s="16">
        <v>0.14540922759755451</v>
      </c>
      <c r="P47" s="5"/>
      <c r="Q47" s="8"/>
      <c r="R47" s="8"/>
      <c r="S47" s="8"/>
      <c r="T47" s="8"/>
    </row>
    <row r="48" spans="2:20" ht="15" customHeight="1" x14ac:dyDescent="0.2">
      <c r="B48" s="35"/>
      <c r="C48" s="28" t="s">
        <v>11</v>
      </c>
      <c r="D48" s="28"/>
      <c r="E48" s="27">
        <v>129643.51659186999</v>
      </c>
      <c r="G48" s="16">
        <v>9.8356948703487994</v>
      </c>
      <c r="I48" s="27">
        <v>131268.80873675999</v>
      </c>
      <c r="K48" s="16">
        <v>9.9125269015698283</v>
      </c>
      <c r="M48" s="27">
        <v>122585.40827563</v>
      </c>
      <c r="O48" s="16">
        <v>9.9374598269366636</v>
      </c>
      <c r="P48" s="5"/>
      <c r="Q48" s="8"/>
      <c r="R48" s="8"/>
      <c r="S48" s="8"/>
      <c r="T48" s="8"/>
    </row>
    <row r="49" spans="2:20" ht="15" customHeight="1" x14ac:dyDescent="0.2">
      <c r="B49" s="35"/>
      <c r="C49" s="28" t="s">
        <v>12</v>
      </c>
      <c r="D49" s="28"/>
      <c r="E49" s="27">
        <v>3542.3068117300004</v>
      </c>
      <c r="G49" s="16">
        <v>0.26874501597343492</v>
      </c>
      <c r="I49" s="27">
        <v>2579.8694202099996</v>
      </c>
      <c r="K49" s="16">
        <v>0.19481417768978052</v>
      </c>
      <c r="M49" s="27">
        <v>3949.1206552999997</v>
      </c>
      <c r="O49" s="16">
        <v>0.32013784034988846</v>
      </c>
      <c r="P49" s="5"/>
      <c r="Q49" s="8"/>
      <c r="R49" s="8"/>
      <c r="S49" s="8"/>
      <c r="T49" s="8"/>
    </row>
    <row r="50" spans="2:20" ht="15" customHeight="1" x14ac:dyDescent="0.2">
      <c r="B50" s="35" t="s">
        <v>24</v>
      </c>
      <c r="C50" s="28" t="s">
        <v>13</v>
      </c>
      <c r="D50" s="28"/>
      <c r="E50" s="27">
        <v>18245.76252411</v>
      </c>
      <c r="G50" s="16">
        <v>1.3842555152908054</v>
      </c>
      <c r="I50" s="27">
        <v>20423.303569980002</v>
      </c>
      <c r="K50" s="16">
        <v>1.5422288661301879</v>
      </c>
      <c r="M50" s="27">
        <v>22793.17125761</v>
      </c>
      <c r="O50" s="16">
        <v>1.8477421325031902</v>
      </c>
      <c r="P50" s="5"/>
      <c r="Q50" s="8"/>
      <c r="R50" s="8"/>
      <c r="S50" s="8"/>
      <c r="T50" s="8"/>
    </row>
    <row r="51" spans="2:20" ht="15" customHeight="1" x14ac:dyDescent="0.2">
      <c r="B51" s="35"/>
      <c r="C51" s="28" t="s">
        <v>14</v>
      </c>
      <c r="D51" s="28"/>
      <c r="E51" s="27">
        <v>11458.3250818</v>
      </c>
      <c r="G51" s="16">
        <v>0.86931141789867772</v>
      </c>
      <c r="I51" s="27">
        <v>11828.507717380002</v>
      </c>
      <c r="K51" s="16">
        <v>0.89320838729544472</v>
      </c>
      <c r="M51" s="27">
        <v>12561.4219779</v>
      </c>
      <c r="O51" s="16">
        <v>1.0182992252544993</v>
      </c>
      <c r="P51" s="5"/>
      <c r="Q51" s="8"/>
      <c r="R51" s="8"/>
      <c r="S51" s="8"/>
      <c r="T51" s="8"/>
    </row>
    <row r="52" spans="2:20" ht="15" customHeight="1" x14ac:dyDescent="0.2">
      <c r="B52" s="35" t="s">
        <v>26</v>
      </c>
      <c r="C52" s="28" t="s">
        <v>15</v>
      </c>
      <c r="D52" s="28"/>
      <c r="E52" s="29" t="s">
        <v>1</v>
      </c>
      <c r="F52" s="29"/>
      <c r="G52" s="29" t="s">
        <v>1</v>
      </c>
      <c r="I52" s="29" t="s">
        <v>1</v>
      </c>
      <c r="J52" s="29"/>
      <c r="K52" s="29" t="s">
        <v>1</v>
      </c>
      <c r="M52" s="27">
        <v>-1563.4197600299999</v>
      </c>
      <c r="O52" s="16">
        <v>-0.12673956286056379</v>
      </c>
      <c r="P52" s="5"/>
      <c r="Q52" s="8"/>
      <c r="R52" s="8"/>
      <c r="S52" s="8"/>
      <c r="T52" s="8"/>
    </row>
    <row r="53" spans="2:20" ht="15.95" customHeight="1" x14ac:dyDescent="0.2">
      <c r="B53" s="35"/>
      <c r="C53" s="30" t="s">
        <v>0</v>
      </c>
      <c r="D53" s="30"/>
      <c r="E53" s="31">
        <v>1318092.0951777401</v>
      </c>
      <c r="F53" s="34"/>
      <c r="G53" s="32">
        <v>100</v>
      </c>
      <c r="H53" s="34"/>
      <c r="I53" s="31">
        <v>1324271.90402854</v>
      </c>
      <c r="J53" s="34"/>
      <c r="K53" s="32">
        <v>100</v>
      </c>
      <c r="L53" s="34"/>
      <c r="M53" s="31">
        <v>1233568.8436530603</v>
      </c>
      <c r="N53" s="34"/>
      <c r="O53" s="32">
        <v>99.999999999999957</v>
      </c>
      <c r="P53" s="7"/>
      <c r="Q53" s="8"/>
      <c r="R53" s="8"/>
      <c r="S53" s="14"/>
      <c r="T53" s="8"/>
    </row>
    <row r="54" spans="2:20" x14ac:dyDescent="0.2">
      <c r="E54" s="15"/>
      <c r="I54" s="15"/>
      <c r="M54" s="15"/>
      <c r="T54" s="8"/>
    </row>
    <row r="55" spans="2:20" x14ac:dyDescent="0.2">
      <c r="T55" s="8"/>
    </row>
    <row r="56" spans="2:20" x14ac:dyDescent="0.2"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>
        <f>SUM(P42:P47)</f>
        <v>0</v>
      </c>
      <c r="T56" s="8"/>
    </row>
    <row r="57" spans="2:20" x14ac:dyDescent="0.2">
      <c r="I57" s="15"/>
      <c r="M57" s="15"/>
      <c r="T57" s="8"/>
    </row>
    <row r="58" spans="2:20" x14ac:dyDescent="0.2">
      <c r="T58" s="8"/>
    </row>
    <row r="59" spans="2:20" x14ac:dyDescent="0.2">
      <c r="T59" s="8"/>
    </row>
  </sheetData>
  <mergeCells count="28">
    <mergeCell ref="C1:S1"/>
    <mergeCell ref="C3:S3"/>
    <mergeCell ref="C5:C8"/>
    <mergeCell ref="E5:G5"/>
    <mergeCell ref="I5:K5"/>
    <mergeCell ref="M5:O5"/>
    <mergeCell ref="Q5:S5"/>
    <mergeCell ref="C20:C23"/>
    <mergeCell ref="E20:G20"/>
    <mergeCell ref="I20:K20"/>
    <mergeCell ref="M20:O20"/>
    <mergeCell ref="Q20:S20"/>
    <mergeCell ref="E22:E23"/>
    <mergeCell ref="I22:I23"/>
    <mergeCell ref="M22:M23"/>
    <mergeCell ref="Q22:Q23"/>
    <mergeCell ref="B7:B8"/>
    <mergeCell ref="E7:E8"/>
    <mergeCell ref="I7:I8"/>
    <mergeCell ref="M7:M8"/>
    <mergeCell ref="Q7:Q8"/>
    <mergeCell ref="C37:C40"/>
    <mergeCell ref="E37:G37"/>
    <mergeCell ref="I37:K37"/>
    <mergeCell ref="M37:O37"/>
    <mergeCell ref="E39:E40"/>
    <mergeCell ref="I39:I40"/>
    <mergeCell ref="M39:M40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C_IV.189</vt:lpstr>
      <vt:lpstr>C_IV.189!Área_de_impresión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2014-06-25T11:45:20Z</dcterms:modified>
</cp:coreProperties>
</file>