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2120" windowHeight="6390" tabRatio="874"/>
  </bookViews>
  <sheets>
    <sheet name="C_IV.196" sheetId="31" r:id="rId1"/>
  </sheets>
  <definedNames>
    <definedName name="_xlnm.Print_Area" localSheetId="0">C_IV.196!$D$12:$R$37</definedName>
  </definedNames>
  <calcPr calcId="145621" calcMode="manual"/>
</workbook>
</file>

<file path=xl/calcChain.xml><?xml version="1.0" encoding="utf-8"?>
<calcChain xmlns="http://schemas.openxmlformats.org/spreadsheetml/2006/main">
  <c r="H22" i="31" l="1"/>
  <c r="J22" i="31" s="1"/>
  <c r="J23" i="31" s="1"/>
  <c r="N22" i="31"/>
  <c r="P22" i="31" s="1"/>
  <c r="P23" i="31" s="1"/>
  <c r="R22" i="31"/>
  <c r="H23" i="31"/>
  <c r="N23" i="31"/>
  <c r="R23" i="31"/>
  <c r="H24" i="31"/>
  <c r="N24" i="31"/>
  <c r="R24" i="31"/>
  <c r="H25" i="31"/>
  <c r="N25" i="31"/>
  <c r="R25" i="31"/>
  <c r="H26" i="31"/>
  <c r="N26" i="31"/>
  <c r="R26" i="31"/>
  <c r="H27" i="31"/>
  <c r="N27" i="31"/>
  <c r="R27" i="31"/>
  <c r="H28" i="31"/>
  <c r="N28" i="31"/>
  <c r="R28" i="31"/>
  <c r="H29" i="31"/>
  <c r="N29" i="31"/>
  <c r="R29" i="31"/>
  <c r="H30" i="31"/>
  <c r="N30" i="31"/>
  <c r="R30" i="31"/>
  <c r="H31" i="31"/>
  <c r="N31" i="31"/>
  <c r="R31" i="31"/>
  <c r="H32" i="31"/>
  <c r="N32" i="31"/>
  <c r="R32" i="31"/>
  <c r="H33" i="31"/>
  <c r="N33" i="31"/>
  <c r="R33" i="31"/>
  <c r="H34" i="31"/>
  <c r="N34" i="31"/>
  <c r="R34" i="31"/>
  <c r="H35" i="31"/>
  <c r="N35" i="31"/>
  <c r="R35" i="31"/>
  <c r="H36" i="31"/>
  <c r="N36" i="31"/>
  <c r="R36" i="31"/>
  <c r="H37" i="31"/>
  <c r="N37" i="31"/>
  <c r="R37" i="31"/>
  <c r="P24" i="31" l="1"/>
  <c r="P25" i="31" s="1"/>
  <c r="P26" i="31" s="1"/>
  <c r="P27" i="31" s="1"/>
  <c r="P28" i="31" s="1"/>
  <c r="P29" i="31" s="1"/>
  <c r="P30" i="31" s="1"/>
  <c r="P31" i="31" s="1"/>
  <c r="P32" i="31" s="1"/>
  <c r="P33" i="31" s="1"/>
  <c r="P34" i="31" s="1"/>
  <c r="P35" i="31" s="1"/>
  <c r="P36" i="31" s="1"/>
  <c r="J24" i="31"/>
  <c r="J25" i="31" s="1"/>
  <c r="J26" i="31" s="1"/>
  <c r="J27" i="31" s="1"/>
  <c r="J28" i="31" s="1"/>
  <c r="J29" i="31" s="1"/>
  <c r="J30" i="31" s="1"/>
  <c r="J31" i="31" s="1"/>
  <c r="J32" i="31" s="1"/>
  <c r="J33" i="31" s="1"/>
  <c r="J34" i="31" s="1"/>
  <c r="J35" i="31" s="1"/>
  <c r="J36" i="31" s="1"/>
</calcChain>
</file>

<file path=xl/sharedStrings.xml><?xml version="1.0" encoding="utf-8"?>
<sst xmlns="http://schemas.openxmlformats.org/spreadsheetml/2006/main" count="33" uniqueCount="31">
  <si>
    <t>IMPUESTO SOBRE EL VALOR AÑADIDO</t>
  </si>
  <si>
    <t>Número</t>
  </si>
  <si>
    <t>Total</t>
  </si>
  <si>
    <t>Declarantes</t>
  </si>
  <si>
    <t>Importe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</si>
  <si>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</si>
  <si>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</si>
  <si>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</si>
  <si>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</si>
  <si>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</si>
  <si>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</si>
  <si>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</si>
  <si>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</si>
  <si>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</si>
  <si>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</si>
  <si>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</si>
  <si>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 xml:space="preserve">6.000 - 30.000 </t>
  </si>
  <si>
    <t>30.000 - 150.000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</si>
  <si>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</si>
  <si>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</si>
  <si>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</si>
  <si>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</si>
  <si>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</si>
  <si>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</si>
  <si>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</si>
  <si>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</si>
  <si>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</si>
  <si>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</si>
  <si>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declarantes partida</t>
  </si>
  <si>
    <t>Porcentaje sobre total partida</t>
  </si>
  <si>
    <r>
      <t xml:space="preserve">Cuadro IV.196.  </t>
    </r>
    <r>
      <rPr>
        <b/>
        <sz val="14"/>
        <rFont val="Times New Roman"/>
        <family val="1"/>
      </rPr>
      <t>Deducciones del régimen general.  Ejercicio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</si>
</sst>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0" x14ac:knownFonts="1">
    <font>
      <sz val="10"/>
      <name val="Arial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10" fontId="2" fillId="0" borderId="2" xfId="0" applyNumberFormat="1" applyFont="1" applyFill="1" applyBorder="1" applyAlignment="1">
      <alignment horizontal="right" vertical="center" indent="2"/>
    </xf>
    <xf numFmtId="0" fontId="7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2" fillId="0" borderId="2" xfId="0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22"/>
  </sheetPr>
  <dimension ref="B12:R37"/>
  <sheetViews>
    <sheetView showGridLines="0" showRowColHeaders="0" tabSelected="1" zoomScale="80" workbookViewId="0">
      <selection activeCell="D12" sqref="D12:R12"/>
    </sheetView>
  </sheetViews>
  <sheetFormatPr baseColWidth="10" defaultRowHeight="12.75" x14ac:dyDescent="0.2"/>
  <cols>
    <col min="1" max="3" width="11.7109375" customWidth="1"/>
    <col min="4" max="4" width="22.7109375" customWidth="1"/>
    <col min="5" max="5" width="0.5703125" customWidth="1"/>
    <col min="6" max="6" width="15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16.7109375" customWidth="1"/>
    <col min="17" max="17" width="0.5703125" customWidth="1"/>
    <col min="18" max="18" width="22.7109375" customWidth="1"/>
  </cols>
  <sheetData>
    <row r="12" spans="2:18" ht="30" customHeight="1" x14ac:dyDescent="0.2">
      <c r="B12" s="2"/>
      <c r="C12" s="2"/>
      <c r="D12" s="44" t="s">
        <v>0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</row>
    <row r="13" spans="2:18" ht="14.1" customHeight="1" x14ac:dyDescent="0.2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2:18" ht="20.100000000000001" customHeight="1" x14ac:dyDescent="0.2">
      <c r="B14" s="2"/>
      <c r="C14" s="2"/>
      <c r="D14" s="45" t="s">
        <v>30</v>
      </c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</row>
    <row r="15" spans="2:18" ht="14.1" customHeight="1" x14ac:dyDescent="0.2">
      <c r="B15" s="2"/>
      <c r="C15" s="2"/>
      <c r="D15" s="2"/>
      <c r="E15" s="3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2:18" ht="15.95" customHeight="1" x14ac:dyDescent="0.2">
      <c r="B16" s="2"/>
      <c r="C16" s="2"/>
      <c r="D16" s="48" t="s">
        <v>25</v>
      </c>
      <c r="E16" s="4"/>
      <c r="F16" s="46" t="s">
        <v>3</v>
      </c>
      <c r="G16" s="46"/>
      <c r="H16" s="46"/>
      <c r="I16" s="46"/>
      <c r="J16" s="46"/>
      <c r="K16" s="5"/>
      <c r="L16" s="46" t="s">
        <v>4</v>
      </c>
      <c r="M16" s="46"/>
      <c r="N16" s="46"/>
      <c r="O16" s="46"/>
      <c r="P16" s="46"/>
      <c r="Q16" s="46"/>
      <c r="R16" s="46"/>
    </row>
    <row r="17" spans="2:18" s="1" customFormat="1" ht="3.95" customHeight="1" x14ac:dyDescent="0.2">
      <c r="B17" s="3"/>
      <c r="C17" s="3"/>
      <c r="D17" s="48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2:18" ht="15.95" customHeight="1" x14ac:dyDescent="0.25">
      <c r="B18" s="2"/>
      <c r="C18" s="2"/>
      <c r="D18" s="48"/>
      <c r="E18" s="4"/>
      <c r="F18" s="48" t="s">
        <v>1</v>
      </c>
      <c r="G18" s="4"/>
      <c r="H18" s="47" t="s">
        <v>28</v>
      </c>
      <c r="I18" s="47"/>
      <c r="J18" s="47"/>
      <c r="K18" s="4"/>
      <c r="L18" s="18" t="s">
        <v>24</v>
      </c>
      <c r="M18" s="19"/>
      <c r="N18" s="47" t="s">
        <v>29</v>
      </c>
      <c r="O18" s="47"/>
      <c r="P18" s="47"/>
      <c r="Q18" s="4"/>
      <c r="R18" s="18" t="s">
        <v>21</v>
      </c>
    </row>
    <row r="19" spans="2:18" s="1" customFormat="1" ht="3.95" customHeight="1" x14ac:dyDescent="0.25">
      <c r="B19" s="3"/>
      <c r="C19" s="3"/>
      <c r="D19" s="48"/>
      <c r="E19" s="4"/>
      <c r="F19" s="48"/>
      <c r="G19" s="4"/>
      <c r="H19" s="4"/>
      <c r="I19" s="4"/>
      <c r="J19" s="4"/>
      <c r="K19" s="4"/>
      <c r="L19" s="18"/>
      <c r="M19" s="19"/>
      <c r="N19" s="4"/>
      <c r="O19" s="4"/>
      <c r="P19" s="4"/>
      <c r="Q19" s="4"/>
      <c r="R19" s="18"/>
    </row>
    <row r="20" spans="2:18" ht="15.95" customHeight="1" x14ac:dyDescent="0.2">
      <c r="B20" s="2"/>
      <c r="C20" s="2"/>
      <c r="D20" s="42" t="s">
        <v>26</v>
      </c>
      <c r="E20" s="4"/>
      <c r="F20" s="48"/>
      <c r="G20" s="4"/>
      <c r="H20" s="6" t="s">
        <v>20</v>
      </c>
      <c r="I20" s="5"/>
      <c r="J20" s="6" t="s">
        <v>23</v>
      </c>
      <c r="K20" s="5"/>
      <c r="L20" s="42" t="s">
        <v>27</v>
      </c>
      <c r="M20" s="20"/>
      <c r="N20" s="6" t="s">
        <v>20</v>
      </c>
      <c r="O20" s="5"/>
      <c r="P20" s="6" t="s">
        <v>23</v>
      </c>
      <c r="Q20" s="5"/>
      <c r="R20" s="43" t="s">
        <v>22</v>
      </c>
    </row>
    <row r="21" spans="2:18" s="1" customFormat="1" ht="3.95" customHeight="1" x14ac:dyDescent="0.2">
      <c r="B21" s="3"/>
      <c r="C21" s="3"/>
      <c r="D21" s="4"/>
      <c r="E21" s="4"/>
      <c r="F21" s="4"/>
      <c r="G21" s="4"/>
      <c r="H21" s="5"/>
      <c r="I21" s="5"/>
      <c r="J21" s="5"/>
      <c r="K21" s="5"/>
      <c r="L21" s="20"/>
      <c r="M21" s="20"/>
      <c r="N21" s="5"/>
      <c r="O21" s="5"/>
      <c r="P21" s="5"/>
      <c r="Q21" s="5"/>
      <c r="R21" s="21"/>
    </row>
    <row r="22" spans="2:18" ht="15" customHeight="1" x14ac:dyDescent="0.2">
      <c r="B22" s="2"/>
      <c r="C22" s="2"/>
      <c r="D22" s="22" t="s">
        <v>5</v>
      </c>
      <c r="E22" s="22"/>
      <c r="F22" s="8">
        <v>312353</v>
      </c>
      <c r="G22" s="8"/>
      <c r="H22" s="9">
        <f t="shared" ref="H22:H37" si="0">+F22/F$37*100</f>
        <v>13.702012709169184</v>
      </c>
      <c r="I22" s="10"/>
      <c r="J22" s="9">
        <f>+H22</f>
        <v>13.702012709169184</v>
      </c>
      <c r="K22" s="23"/>
      <c r="L22" s="24">
        <v>991.76401725999995</v>
      </c>
      <c r="M22" s="25"/>
      <c r="N22" s="9">
        <f t="shared" ref="N22:N37" si="1">L22/L$37*100</f>
        <v>0.50555505590127314</v>
      </c>
      <c r="O22" s="10"/>
      <c r="P22" s="9">
        <f>+N22</f>
        <v>0.50555505590127314</v>
      </c>
      <c r="Q22" s="23"/>
      <c r="R22" s="8">
        <f t="shared" ref="R22:R37" si="2">(L22/F22)*1000000</f>
        <v>3175.1384403543425</v>
      </c>
    </row>
    <row r="23" spans="2:18" ht="15" customHeight="1" x14ac:dyDescent="0.2">
      <c r="B23" s="2"/>
      <c r="C23" s="2"/>
      <c r="D23" s="7" t="s">
        <v>6</v>
      </c>
      <c r="E23" s="7"/>
      <c r="F23" s="8">
        <v>276604</v>
      </c>
      <c r="G23" s="8"/>
      <c r="H23" s="9">
        <f t="shared" si="0"/>
        <v>12.133808618476637</v>
      </c>
      <c r="I23" s="10"/>
      <c r="J23" s="9">
        <f t="shared" ref="J23:J36" si="3">+J22+H23</f>
        <v>25.835821327645821</v>
      </c>
      <c r="K23" s="23"/>
      <c r="L23" s="24">
        <v>315.37353582999998</v>
      </c>
      <c r="M23" s="25"/>
      <c r="N23" s="9">
        <f t="shared" si="1"/>
        <v>0.16076272456103788</v>
      </c>
      <c r="O23" s="10"/>
      <c r="P23" s="9">
        <f t="shared" ref="P23:P36" si="4">+P22+N23</f>
        <v>0.66631778046231105</v>
      </c>
      <c r="Q23" s="23"/>
      <c r="R23" s="8">
        <f t="shared" si="2"/>
        <v>1140.1626000708595</v>
      </c>
    </row>
    <row r="24" spans="2:18" ht="15" customHeight="1" x14ac:dyDescent="0.2">
      <c r="B24" s="2"/>
      <c r="C24" s="2"/>
      <c r="D24" s="7" t="s">
        <v>7</v>
      </c>
      <c r="E24" s="7"/>
      <c r="F24" s="8">
        <v>206099</v>
      </c>
      <c r="G24" s="8"/>
      <c r="H24" s="9">
        <f t="shared" si="0"/>
        <v>9.0409604433031205</v>
      </c>
      <c r="I24" s="10"/>
      <c r="J24" s="9">
        <f t="shared" si="3"/>
        <v>34.876781770948938</v>
      </c>
      <c r="K24" s="23"/>
      <c r="L24" s="24">
        <v>361.02460201999997</v>
      </c>
      <c r="M24" s="25"/>
      <c r="N24" s="9">
        <f t="shared" si="1"/>
        <v>0.18403350966513968</v>
      </c>
      <c r="O24" s="10"/>
      <c r="P24" s="9">
        <f t="shared" si="4"/>
        <v>0.8503512901274507</v>
      </c>
      <c r="Q24" s="23"/>
      <c r="R24" s="8">
        <f t="shared" si="2"/>
        <v>1751.7047730459631</v>
      </c>
    </row>
    <row r="25" spans="2:18" ht="15" customHeight="1" x14ac:dyDescent="0.2">
      <c r="B25" s="2"/>
      <c r="C25" s="2"/>
      <c r="D25" s="7" t="s">
        <v>8</v>
      </c>
      <c r="E25" s="7"/>
      <c r="F25" s="8">
        <v>326494</v>
      </c>
      <c r="G25" s="8"/>
      <c r="H25" s="9">
        <f t="shared" si="0"/>
        <v>14.322337027233559</v>
      </c>
      <c r="I25" s="10"/>
      <c r="J25" s="9">
        <f t="shared" si="3"/>
        <v>49.199118798182496</v>
      </c>
      <c r="K25" s="23"/>
      <c r="L25" s="24">
        <v>850.20359363</v>
      </c>
      <c r="M25" s="25"/>
      <c r="N25" s="9">
        <f t="shared" si="1"/>
        <v>0.43339415206106985</v>
      </c>
      <c r="O25" s="10"/>
      <c r="P25" s="9">
        <f t="shared" si="4"/>
        <v>1.2837454421885206</v>
      </c>
      <c r="Q25" s="23"/>
      <c r="R25" s="8">
        <f t="shared" si="2"/>
        <v>2604.0404835310906</v>
      </c>
    </row>
    <row r="26" spans="2:18" ht="15" customHeight="1" x14ac:dyDescent="0.2">
      <c r="B26" s="2"/>
      <c r="C26" s="2"/>
      <c r="D26" s="11" t="s">
        <v>9</v>
      </c>
      <c r="E26" s="11"/>
      <c r="F26" s="12">
        <v>322828</v>
      </c>
      <c r="G26" s="12"/>
      <c r="H26" s="13">
        <f t="shared" si="0"/>
        <v>14.161520327564228</v>
      </c>
      <c r="I26" s="14"/>
      <c r="J26" s="13">
        <f t="shared" si="3"/>
        <v>63.360639125746722</v>
      </c>
      <c r="K26" s="26"/>
      <c r="L26" s="27">
        <v>1606.13367438</v>
      </c>
      <c r="M26" s="28"/>
      <c r="N26" s="13">
        <f t="shared" si="1"/>
        <v>0.81873206267295728</v>
      </c>
      <c r="O26" s="14"/>
      <c r="P26" s="13">
        <f t="shared" si="4"/>
        <v>2.1024775048614779</v>
      </c>
      <c r="Q26" s="26"/>
      <c r="R26" s="12">
        <f t="shared" si="2"/>
        <v>4975.1994076721967</v>
      </c>
    </row>
    <row r="27" spans="2:18" ht="15" customHeight="1" x14ac:dyDescent="0.2">
      <c r="B27" s="2"/>
      <c r="C27" s="2"/>
      <c r="D27" s="7" t="s">
        <v>10</v>
      </c>
      <c r="E27" s="7"/>
      <c r="F27" s="8">
        <v>351586</v>
      </c>
      <c r="G27" s="8"/>
      <c r="H27" s="9">
        <f t="shared" si="0"/>
        <v>15.423049691746057</v>
      </c>
      <c r="I27" s="10"/>
      <c r="J27" s="9">
        <f t="shared" si="3"/>
        <v>78.783688817492774</v>
      </c>
      <c r="K27" s="23"/>
      <c r="L27" s="24">
        <v>3817.4649220000001</v>
      </c>
      <c r="M27" s="25"/>
      <c r="N27" s="9">
        <f t="shared" si="1"/>
        <v>1.9459656313956673</v>
      </c>
      <c r="O27" s="10"/>
      <c r="P27" s="9">
        <f t="shared" si="4"/>
        <v>4.0484431362571449</v>
      </c>
      <c r="Q27" s="23"/>
      <c r="R27" s="8">
        <f t="shared" si="2"/>
        <v>10857.841102888056</v>
      </c>
    </row>
    <row r="28" spans="2:18" ht="15" customHeight="1" x14ac:dyDescent="0.2">
      <c r="B28" s="2"/>
      <c r="C28" s="2"/>
      <c r="D28" s="7" t="s">
        <v>11</v>
      </c>
      <c r="E28" s="7"/>
      <c r="F28" s="8">
        <v>181432</v>
      </c>
      <c r="G28" s="8"/>
      <c r="H28" s="9">
        <f t="shared" si="0"/>
        <v>7.9588912859808723</v>
      </c>
      <c r="I28" s="10"/>
      <c r="J28" s="9">
        <f t="shared" si="3"/>
        <v>86.742580103473642</v>
      </c>
      <c r="K28" s="23"/>
      <c r="L28" s="24">
        <v>4399.9895430100005</v>
      </c>
      <c r="M28" s="25"/>
      <c r="N28" s="9">
        <f t="shared" si="1"/>
        <v>2.2429095235044016</v>
      </c>
      <c r="O28" s="10"/>
      <c r="P28" s="9">
        <f t="shared" si="4"/>
        <v>6.2913526597615466</v>
      </c>
      <c r="Q28" s="23"/>
      <c r="R28" s="8">
        <f t="shared" si="2"/>
        <v>24251.452571817543</v>
      </c>
    </row>
    <row r="29" spans="2:18" ht="15" customHeight="1" x14ac:dyDescent="0.2">
      <c r="B29" s="2"/>
      <c r="C29" s="2"/>
      <c r="D29" s="7" t="s">
        <v>12</v>
      </c>
      <c r="E29" s="7"/>
      <c r="F29" s="8">
        <v>122972</v>
      </c>
      <c r="G29" s="8"/>
      <c r="H29" s="9">
        <f t="shared" si="0"/>
        <v>5.3944220381169794</v>
      </c>
      <c r="I29" s="10"/>
      <c r="J29" s="9">
        <f t="shared" si="3"/>
        <v>92.137002141590628</v>
      </c>
      <c r="K29" s="23"/>
      <c r="L29" s="24">
        <v>6390.3051667600002</v>
      </c>
      <c r="M29" s="25"/>
      <c r="N29" s="9">
        <f t="shared" si="1"/>
        <v>3.2574796318312096</v>
      </c>
      <c r="O29" s="10"/>
      <c r="P29" s="9">
        <f t="shared" si="4"/>
        <v>9.5488322915927561</v>
      </c>
      <c r="Q29" s="23"/>
      <c r="R29" s="8">
        <f t="shared" si="2"/>
        <v>51965.530094330425</v>
      </c>
    </row>
    <row r="30" spans="2:18" ht="15" customHeight="1" x14ac:dyDescent="0.2">
      <c r="B30" s="2"/>
      <c r="C30" s="2"/>
      <c r="D30" s="7" t="s">
        <v>14</v>
      </c>
      <c r="E30" s="7"/>
      <c r="F30" s="8">
        <v>94540</v>
      </c>
      <c r="G30" s="8"/>
      <c r="H30" s="9">
        <f t="shared" si="0"/>
        <v>4.1471933406269663</v>
      </c>
      <c r="I30" s="10"/>
      <c r="J30" s="9">
        <f t="shared" si="3"/>
        <v>96.284195482217598</v>
      </c>
      <c r="K30" s="23"/>
      <c r="L30" s="24">
        <v>10738.77443797</v>
      </c>
      <c r="M30" s="25"/>
      <c r="N30" s="9">
        <f t="shared" si="1"/>
        <v>5.4741265228579206</v>
      </c>
      <c r="O30" s="10"/>
      <c r="P30" s="9">
        <f t="shared" si="4"/>
        <v>15.022958814450677</v>
      </c>
      <c r="Q30" s="23"/>
      <c r="R30" s="8">
        <f t="shared" si="2"/>
        <v>113589.74442532261</v>
      </c>
    </row>
    <row r="31" spans="2:18" ht="15" customHeight="1" x14ac:dyDescent="0.2">
      <c r="B31" s="2"/>
      <c r="C31" s="2"/>
      <c r="D31" s="11" t="s">
        <v>13</v>
      </c>
      <c r="E31" s="11"/>
      <c r="F31" s="12">
        <v>38935</v>
      </c>
      <c r="G31" s="12"/>
      <c r="H31" s="13">
        <f t="shared" si="0"/>
        <v>1.7079645940058272</v>
      </c>
      <c r="I31" s="14"/>
      <c r="J31" s="13">
        <f t="shared" si="3"/>
        <v>97.992160076223428</v>
      </c>
      <c r="K31" s="26"/>
      <c r="L31" s="27">
        <v>10381.94537838</v>
      </c>
      <c r="M31" s="28"/>
      <c r="N31" s="13">
        <f t="shared" si="1"/>
        <v>5.2922317051102334</v>
      </c>
      <c r="O31" s="14"/>
      <c r="P31" s="13">
        <f t="shared" si="4"/>
        <v>20.315190519560911</v>
      </c>
      <c r="Q31" s="26"/>
      <c r="R31" s="12">
        <f t="shared" si="2"/>
        <v>266648.14121946832</v>
      </c>
    </row>
    <row r="32" spans="2:18" ht="15" customHeight="1" x14ac:dyDescent="0.2">
      <c r="B32" s="2"/>
      <c r="C32" s="2"/>
      <c r="D32" s="7" t="s">
        <v>15</v>
      </c>
      <c r="E32" s="7"/>
      <c r="F32" s="8">
        <v>22170</v>
      </c>
      <c r="G32" s="8"/>
      <c r="H32" s="9">
        <f t="shared" si="0"/>
        <v>0.97253306919504789</v>
      </c>
      <c r="I32" s="10"/>
      <c r="J32" s="9">
        <f t="shared" si="3"/>
        <v>98.96469314541848</v>
      </c>
      <c r="K32" s="23"/>
      <c r="L32" s="24">
        <v>12132.55420826</v>
      </c>
      <c r="M32" s="25"/>
      <c r="N32" s="9">
        <f t="shared" si="1"/>
        <v>6.1846104660339902</v>
      </c>
      <c r="O32" s="10"/>
      <c r="P32" s="9">
        <f t="shared" si="4"/>
        <v>26.499800985594902</v>
      </c>
      <c r="Q32" s="23"/>
      <c r="R32" s="8">
        <f t="shared" si="2"/>
        <v>547250.97917275596</v>
      </c>
    </row>
    <row r="33" spans="2:18" ht="15" customHeight="1" x14ac:dyDescent="0.2">
      <c r="B33" s="2"/>
      <c r="C33" s="2"/>
      <c r="D33" s="7" t="s">
        <v>16</v>
      </c>
      <c r="E33" s="7"/>
      <c r="F33" s="8">
        <v>18627</v>
      </c>
      <c r="G33" s="8"/>
      <c r="H33" s="9">
        <f t="shared" si="0"/>
        <v>0.81711201984195569</v>
      </c>
      <c r="I33" s="10"/>
      <c r="J33" s="9">
        <f t="shared" si="3"/>
        <v>99.781805165260437</v>
      </c>
      <c r="K33" s="23"/>
      <c r="L33" s="24">
        <v>30621.412490249997</v>
      </c>
      <c r="M33" s="25"/>
      <c r="N33" s="9">
        <f t="shared" si="1"/>
        <v>15.60936839194262</v>
      </c>
      <c r="O33" s="10"/>
      <c r="P33" s="9">
        <f t="shared" si="4"/>
        <v>42.109169377537526</v>
      </c>
      <c r="Q33" s="23"/>
      <c r="R33" s="8">
        <f t="shared" si="2"/>
        <v>1643926.1550571749</v>
      </c>
    </row>
    <row r="34" spans="2:18" ht="15" customHeight="1" x14ac:dyDescent="0.2">
      <c r="B34" s="2"/>
      <c r="C34" s="2"/>
      <c r="D34" s="7" t="s">
        <v>17</v>
      </c>
      <c r="E34" s="7"/>
      <c r="F34" s="8">
        <v>4000</v>
      </c>
      <c r="G34" s="8"/>
      <c r="H34" s="9">
        <f t="shared" si="0"/>
        <v>0.17546830296708127</v>
      </c>
      <c r="I34" s="10"/>
      <c r="J34" s="9">
        <f t="shared" si="3"/>
        <v>99.957273468227513</v>
      </c>
      <c r="K34" s="23"/>
      <c r="L34" s="24">
        <v>31706.658709200001</v>
      </c>
      <c r="M34" s="25"/>
      <c r="N34" s="9">
        <f t="shared" si="1"/>
        <v>16.162576315742584</v>
      </c>
      <c r="O34" s="10"/>
      <c r="P34" s="9">
        <f t="shared" si="4"/>
        <v>58.27174569328011</v>
      </c>
      <c r="Q34" s="23"/>
      <c r="R34" s="8">
        <f t="shared" si="2"/>
        <v>7926664.6772999996</v>
      </c>
    </row>
    <row r="35" spans="2:18" ht="15" customHeight="1" x14ac:dyDescent="0.2">
      <c r="B35" s="2"/>
      <c r="C35" s="2"/>
      <c r="D35" s="7" t="s">
        <v>18</v>
      </c>
      <c r="E35" s="7"/>
      <c r="F35" s="29">
        <v>502</v>
      </c>
      <c r="G35" s="8"/>
      <c r="H35" s="9">
        <f t="shared" si="0"/>
        <v>2.2021272022368699E-2</v>
      </c>
      <c r="I35" s="10"/>
      <c r="J35" s="9">
        <f t="shared" si="3"/>
        <v>99.979294740249884</v>
      </c>
      <c r="K35" s="23"/>
      <c r="L35" s="24">
        <v>13285.088284830001</v>
      </c>
      <c r="M35" s="25"/>
      <c r="N35" s="9">
        <f t="shared" si="1"/>
        <v>6.772118602413288</v>
      </c>
      <c r="O35" s="10"/>
      <c r="P35" s="9">
        <f t="shared" si="4"/>
        <v>65.043864295693396</v>
      </c>
      <c r="Q35" s="23"/>
      <c r="R35" s="8">
        <f t="shared" si="2"/>
        <v>26464319.292490043</v>
      </c>
    </row>
    <row r="36" spans="2:18" ht="15" customHeight="1" x14ac:dyDescent="0.2">
      <c r="B36" s="2"/>
      <c r="C36" s="2"/>
      <c r="D36" s="30" t="s">
        <v>19</v>
      </c>
      <c r="E36" s="30"/>
      <c r="F36" s="31">
        <v>472</v>
      </c>
      <c r="G36" s="32"/>
      <c r="H36" s="33">
        <f t="shared" si="0"/>
        <v>2.0705259750115588E-2</v>
      </c>
      <c r="I36" s="34"/>
      <c r="J36" s="33">
        <f t="shared" si="3"/>
        <v>100</v>
      </c>
      <c r="K36" s="35"/>
      <c r="L36" s="36">
        <v>68574.603634779996</v>
      </c>
      <c r="M36" s="37"/>
      <c r="N36" s="33">
        <f t="shared" si="1"/>
        <v>34.956135704306611</v>
      </c>
      <c r="O36" s="34"/>
      <c r="P36" s="33">
        <f t="shared" si="4"/>
        <v>100</v>
      </c>
      <c r="Q36" s="35"/>
      <c r="R36" s="32">
        <f t="shared" si="2"/>
        <v>145285177.19233051</v>
      </c>
    </row>
    <row r="37" spans="2:18" ht="15.95" customHeight="1" x14ac:dyDescent="0.2">
      <c r="B37" s="2"/>
      <c r="C37" s="2"/>
      <c r="D37" s="38" t="s">
        <v>2</v>
      </c>
      <c r="E37" s="38"/>
      <c r="F37" s="15">
        <v>2279614</v>
      </c>
      <c r="G37" s="15"/>
      <c r="H37" s="16">
        <f t="shared" si="0"/>
        <v>100</v>
      </c>
      <c r="I37" s="39"/>
      <c r="J37" s="17"/>
      <c r="K37" s="17"/>
      <c r="L37" s="40">
        <v>196173.29619855998</v>
      </c>
      <c r="M37" s="41"/>
      <c r="N37" s="16">
        <f t="shared" si="1"/>
        <v>100</v>
      </c>
      <c r="O37" s="39"/>
      <c r="P37" s="17"/>
      <c r="Q37" s="17"/>
      <c r="R37" s="15">
        <f t="shared" si="2"/>
        <v>86055.488428549739</v>
      </c>
    </row>
  </sheetData>
  <mergeCells count="8">
    <mergeCell ref="D12:R12"/>
    <mergeCell ref="D14:R14"/>
    <mergeCell ref="F16:J16"/>
    <mergeCell ref="L16:R16"/>
    <mergeCell ref="F18:F20"/>
    <mergeCell ref="H18:J18"/>
    <mergeCell ref="N18:P18"/>
    <mergeCell ref="D16:D19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C_IV.196</vt:lpstr>
      <vt:lpstr>C_IV.196!Área_de_impresión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2014-06-05T11:31:10Z</cp:lastPrinted>
  <dcterms:created xsi:type="dcterms:W3CDTF">2002-03-05T10:46:21Z</dcterms:created>
  <dcterms:modified xsi:type="dcterms:W3CDTF">2014-06-25T12:12:17Z</dcterms:modified>
</cp:coreProperties>
</file>