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21" sheetId="43" r:id="rId1"/>
  </sheets>
  <definedNames>
    <definedName name="_xlnm.Print_Area" localSheetId="0">C_I.21!$B$6:$Y$46</definedName>
    <definedName name="Euro">#REF!</definedName>
    <definedName name="Print_Area" localSheetId="0">C_I.21!$C$6:$Y$46</definedName>
  </definedNames>
  <calcPr calcId="145621"/>
</workbook>
</file>

<file path=xl/calcChain.xml><?xml version="1.0" encoding="utf-8"?>
<calcChain xmlns="http://schemas.openxmlformats.org/spreadsheetml/2006/main">
  <c r="AM16" i="43" l="1"/>
  <c r="AD16" i="43"/>
  <c r="AK16" i="43" l="1"/>
  <c r="AL16" i="43"/>
  <c r="AJ16" i="43"/>
  <c r="AF16" i="43"/>
  <c r="AH16" i="43"/>
  <c r="AI16" i="43" l="1"/>
  <c r="AE16" i="43"/>
  <c r="AN16" i="43"/>
  <c r="AG16" i="43"/>
</calcChain>
</file>

<file path=xl/sharedStrings.xml><?xml version="1.0" encoding="utf-8"?>
<sst xmlns="http://schemas.openxmlformats.org/spreadsheetml/2006/main" count="51" uniqueCount="47">
  <si>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</si>
  <si>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</si>
  <si>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</si>
  <si>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</si>
  <si>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</si>
  <si>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</si>
  <si>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</si>
  <si>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</si>
  <si>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</si>
  <si>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</si>
  <si>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</si>
  <si>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</si>
  <si>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</si>
  <si>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Recaudación total</t>
  </si>
  <si>
    <t>Millones de euros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</si>
  <si>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</si>
  <si>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</si>
  <si>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</si>
  <si>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</si>
  <si>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</si>
  <si>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</si>
  <si>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(*) A partir de 2004, el importe de la recaudación correspondiente al Impuesto sobre Actos Jurídicos Documentados está incluido dentro del Impuesto sobre Transmisiones Patrimoniales</t>
  </si>
  <si>
    <t>Recaudación Consolidada</t>
  </si>
  <si>
    <t>I. RECAUDACIÓN DEL ESTADO Y DE LAS COMUNIDADES AUTÓNOMAS.  IMPUESTOS INDIRECTOS</t>
  </si>
  <si>
    <t xml:space="preserve"> Modalidad: transmisiones patrimoniales onerosas.  Importes</t>
  </si>
  <si>
    <r>
      <t>Cuadro I.21.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</si>
  <si>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r>
      <t xml:space="preserve">Asturias (Principado de) </t>
    </r>
    <r>
      <rPr>
        <vertAlign val="superscript"/>
        <sz val="12"/>
        <rFont val="Times New Roman"/>
        <family val="1"/>
      </rPr>
      <t>(*)</t>
    </r>
  </si>
  <si>
    <t>Para gráfico 1.20</t>
  </si>
  <si>
    <t>Códigos serie</t>
  </si>
  <si>
    <t>2.04.01</t>
  </si>
  <si>
    <t>2.04.02</t>
  </si>
  <si>
    <t>2.04.03</t>
  </si>
  <si>
    <t>2.04.04</t>
  </si>
  <si>
    <t>2.04.05</t>
  </si>
  <si>
    <t>2.04.06</t>
  </si>
  <si>
    <t>2.04.07</t>
  </si>
  <si>
    <t>2.04.08</t>
  </si>
  <si>
    <t>2.04.09</t>
  </si>
  <si>
    <t>2.04.10</t>
  </si>
  <si>
    <t>2.04.11</t>
  </si>
  <si>
    <t>2.04.12</t>
  </si>
  <si>
    <t>2.04.13</t>
  </si>
  <si>
    <t>2.04.14</t>
  </si>
  <si>
    <t>2.04.15</t>
  </si>
  <si>
    <t>2.04.16</t>
  </si>
  <si>
    <t>2.04.17</t>
  </si>
  <si>
    <t>2.04.18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</si>
</sst>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7" formatCode="0.000"/>
    <numFmt numFmtId="168" formatCode="_-* #,##0\ _p_t_a_-;\-* #,##0\ _p_t_a_-;_-* &quot;-&quot;\ _p_t_a_-;_-@_-"/>
  </numFmts>
  <fonts count="1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/>
    <xf numFmtId="3" fontId="7" fillId="0" borderId="0" xfId="0" applyNumberFormat="1" applyFont="1" applyFill="1" applyBorder="1" applyAlignment="1"/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lef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  <xf numFmtId="3" fontId="2" fillId="3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22"/>
  </sheetPr>
  <dimension ref="A6:AN46"/>
  <sheetViews>
    <sheetView showGridLines="0" showRowColHeaders="0" tabSelected="1" zoomScale="80" zoomScaleNormal="80" workbookViewId="0">
      <selection activeCell="C6" sqref="C6:Y6"/>
    </sheetView>
  </sheetViews>
  <sheetFormatPr baseColWidth="10" defaultRowHeight="12.75" x14ac:dyDescent="0.2"/>
  <cols>
    <col min="1" max="2" width="8.7109375" style="3" customWidth="1"/>
    <col min="3" max="3" width="32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16384" width="11.42578125" style="3"/>
  </cols>
  <sheetData>
    <row r="6" spans="1:40" s="1" customFormat="1" ht="30" customHeight="1" x14ac:dyDescent="0.2">
      <c r="A6" s="39"/>
      <c r="C6" s="37" t="s">
        <v>23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12"/>
      <c r="AA6" s="12"/>
    </row>
    <row r="7" spans="1:40" ht="14.1" customHeight="1" x14ac:dyDescent="0.2"/>
    <row r="8" spans="1:40" ht="20.100000000000001" customHeight="1" x14ac:dyDescent="0.2">
      <c r="C8" s="35" t="s">
        <v>25</v>
      </c>
      <c r="D8" s="35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1:40" ht="20.100000000000001" customHeight="1" x14ac:dyDescent="0.2">
      <c r="C9" s="36" t="s">
        <v>24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</row>
    <row r="10" spans="1:40" ht="14.1" customHeight="1" x14ac:dyDescent="0.2">
      <c r="C10" s="8"/>
      <c r="D10" s="8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25" t="s">
        <v>14</v>
      </c>
    </row>
    <row r="11" spans="1:40" ht="15.95" customHeight="1" x14ac:dyDescent="0.2">
      <c r="C11" s="31"/>
      <c r="D11" s="31"/>
      <c r="E11" s="14">
        <v>2002</v>
      </c>
      <c r="F11" s="15"/>
      <c r="G11" s="14">
        <v>2003</v>
      </c>
      <c r="H11" s="15"/>
      <c r="I11" s="14">
        <v>2004</v>
      </c>
      <c r="J11" s="15"/>
      <c r="K11" s="14">
        <v>2005</v>
      </c>
      <c r="L11" s="15"/>
      <c r="M11" s="14">
        <v>2006</v>
      </c>
      <c r="N11" s="15"/>
      <c r="O11" s="14">
        <v>2007</v>
      </c>
      <c r="P11" s="15"/>
      <c r="Q11" s="14">
        <v>2008</v>
      </c>
      <c r="R11" s="15"/>
      <c r="S11" s="14">
        <v>2009</v>
      </c>
      <c r="T11" s="15"/>
      <c r="U11" s="14">
        <v>2010</v>
      </c>
      <c r="V11" s="1"/>
      <c r="W11" s="14">
        <v>2011</v>
      </c>
      <c r="X11" s="1"/>
      <c r="Y11" s="14">
        <v>2012</v>
      </c>
    </row>
    <row r="12" spans="1:40" ht="14.1" customHeight="1" x14ac:dyDescent="0.2">
      <c r="B12" s="38" t="s">
        <v>28</v>
      </c>
      <c r="C12" s="31"/>
      <c r="D12" s="31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40" ht="15.95" customHeight="1" x14ac:dyDescent="0.2">
      <c r="B13" s="38"/>
      <c r="C13" s="13"/>
      <c r="D13" s="13"/>
      <c r="E13" s="21" t="s">
        <v>11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40" ht="3.95" customHeight="1" x14ac:dyDescent="0.2"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32"/>
    </row>
    <row r="15" spans="1:40" ht="15.95" customHeight="1" x14ac:dyDescent="0.2">
      <c r="B15" s="34" t="s">
        <v>29</v>
      </c>
      <c r="C15" s="19" t="s">
        <v>20</v>
      </c>
      <c r="D15" s="26"/>
      <c r="E15" s="20">
        <v>9.1940000000000008</v>
      </c>
      <c r="F15" s="20"/>
      <c r="G15" s="20">
        <v>6.0279999999999996</v>
      </c>
      <c r="H15" s="20"/>
      <c r="I15" s="20">
        <v>6.8010000000000002</v>
      </c>
      <c r="J15" s="20"/>
      <c r="K15" s="20">
        <v>8.9160000000000004</v>
      </c>
      <c r="L15" s="20"/>
      <c r="M15" s="20">
        <v>10.423</v>
      </c>
      <c r="N15" s="20"/>
      <c r="O15" s="20">
        <v>11.257999999999999</v>
      </c>
      <c r="P15" s="20"/>
      <c r="Q15" s="20">
        <v>7.415</v>
      </c>
      <c r="R15" s="20"/>
      <c r="S15" s="20">
        <v>5.5490000000000004</v>
      </c>
      <c r="T15" s="20"/>
      <c r="U15" s="20">
        <v>5.5090000000000003</v>
      </c>
      <c r="V15" s="20"/>
      <c r="W15" s="20">
        <v>4.7450000000000001</v>
      </c>
      <c r="X15" s="33"/>
      <c r="Y15" s="20">
        <v>3.694</v>
      </c>
      <c r="AC15" s="9" t="s">
        <v>27</v>
      </c>
      <c r="AD15" s="7">
        <v>2002</v>
      </c>
      <c r="AE15" s="7">
        <v>2003</v>
      </c>
      <c r="AF15" s="7">
        <v>2004</v>
      </c>
      <c r="AG15" s="7">
        <v>2005</v>
      </c>
      <c r="AH15" s="7">
        <v>2006</v>
      </c>
      <c r="AI15" s="7">
        <v>2007</v>
      </c>
      <c r="AJ15" s="7">
        <v>2008</v>
      </c>
      <c r="AK15" s="7">
        <v>2009</v>
      </c>
      <c r="AL15" s="7">
        <v>2010</v>
      </c>
      <c r="AM15" s="7">
        <v>2011</v>
      </c>
      <c r="AN15" s="7">
        <v>2012</v>
      </c>
    </row>
    <row r="16" spans="1:40" ht="14.1" customHeight="1" x14ac:dyDescent="0.2">
      <c r="C16" s="26"/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Y16" s="28"/>
      <c r="AC16" s="6" t="s">
        <v>13</v>
      </c>
      <c r="AD16" s="2">
        <f>E44</f>
        <v>4936.0634980000013</v>
      </c>
      <c r="AE16" s="2">
        <f>G44</f>
        <v>6261.3204719999994</v>
      </c>
      <c r="AF16" s="2">
        <f>I44</f>
        <v>7528.8704380000008</v>
      </c>
      <c r="AG16" s="2">
        <f>K44</f>
        <v>8780.9879999999994</v>
      </c>
      <c r="AH16" s="2">
        <f>M44</f>
        <v>10566.758000000002</v>
      </c>
      <c r="AI16" s="2">
        <f>O44</f>
        <v>9025.746000000001</v>
      </c>
      <c r="AJ16" s="2">
        <f>Q44</f>
        <v>4753.7390000000005</v>
      </c>
      <c r="AK16" s="2">
        <f>S44</f>
        <v>4186.3339999999998</v>
      </c>
      <c r="AL16" s="2">
        <f>U44</f>
        <v>4713.213999999999</v>
      </c>
      <c r="AM16" s="2">
        <f>W44</f>
        <v>3904.3789999999995</v>
      </c>
      <c r="AN16" s="2">
        <f>Y44</f>
        <v>3607.8009999999999</v>
      </c>
    </row>
    <row r="17" spans="2:25" ht="14.1" customHeight="1" x14ac:dyDescent="0.2"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Y17" s="17"/>
    </row>
    <row r="18" spans="2:25" ht="15.95" customHeight="1" x14ac:dyDescent="0.2">
      <c r="C18" s="17"/>
      <c r="D18" s="17"/>
      <c r="E18" s="21" t="s">
        <v>0</v>
      </c>
      <c r="F18" s="21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2:25" ht="3.95" customHeight="1" x14ac:dyDescent="0.2">
      <c r="C19" s="13"/>
      <c r="D19" s="13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Y19" s="30"/>
    </row>
    <row r="20" spans="2:25" ht="15" customHeight="1" x14ac:dyDescent="0.2">
      <c r="B20" s="34" t="s">
        <v>30</v>
      </c>
      <c r="C20" s="17" t="s">
        <v>1</v>
      </c>
      <c r="D20" s="17"/>
      <c r="E20" s="18">
        <v>724.38699999999994</v>
      </c>
      <c r="F20" s="18"/>
      <c r="G20" s="18">
        <v>929.52300000000002</v>
      </c>
      <c r="H20" s="18"/>
      <c r="I20" s="18">
        <v>1176.126</v>
      </c>
      <c r="J20" s="18"/>
      <c r="K20" s="18">
        <v>1190.7370000000001</v>
      </c>
      <c r="L20" s="18"/>
      <c r="M20" s="18">
        <v>1566.0050000000001</v>
      </c>
      <c r="N20" s="18"/>
      <c r="O20" s="18">
        <v>1421.2539999999999</v>
      </c>
      <c r="P20" s="18"/>
      <c r="Q20" s="18">
        <v>760.21600000000001</v>
      </c>
      <c r="R20" s="18"/>
      <c r="S20" s="18">
        <v>629.88300000000004</v>
      </c>
      <c r="T20" s="18"/>
      <c r="U20" s="18">
        <v>775.46</v>
      </c>
      <c r="V20" s="18"/>
      <c r="W20" s="18">
        <v>677.61699999999996</v>
      </c>
      <c r="Y20" s="18">
        <v>679.428</v>
      </c>
    </row>
    <row r="21" spans="2:25" ht="15" customHeight="1" x14ac:dyDescent="0.2">
      <c r="B21" s="34" t="s">
        <v>31</v>
      </c>
      <c r="C21" s="17" t="s">
        <v>2</v>
      </c>
      <c r="D21" s="17"/>
      <c r="E21" s="18">
        <v>125.93899999999999</v>
      </c>
      <c r="F21" s="18"/>
      <c r="G21" s="18">
        <v>152.465</v>
      </c>
      <c r="H21" s="18"/>
      <c r="I21" s="18">
        <v>186.82499999999999</v>
      </c>
      <c r="J21" s="18"/>
      <c r="K21" s="18">
        <v>247.19200000000001</v>
      </c>
      <c r="L21" s="18"/>
      <c r="M21" s="18">
        <v>275.01100000000002</v>
      </c>
      <c r="N21" s="18"/>
      <c r="O21" s="18">
        <v>238.86</v>
      </c>
      <c r="P21" s="18"/>
      <c r="Q21" s="18">
        <v>129.602</v>
      </c>
      <c r="R21" s="18"/>
      <c r="S21" s="18">
        <v>115.04600000000001</v>
      </c>
      <c r="T21" s="18"/>
      <c r="U21" s="18">
        <v>120.10599999999999</v>
      </c>
      <c r="V21" s="18"/>
      <c r="W21" s="18">
        <v>99.01</v>
      </c>
      <c r="Y21" s="18">
        <v>87.662000000000006</v>
      </c>
    </row>
    <row r="22" spans="2:25" ht="15" customHeight="1" x14ac:dyDescent="0.25">
      <c r="B22" s="34" t="s">
        <v>32</v>
      </c>
      <c r="C22" s="27" t="s">
        <v>26</v>
      </c>
      <c r="D22" s="17"/>
      <c r="E22" s="18">
        <v>73.856999999999999</v>
      </c>
      <c r="F22" s="18"/>
      <c r="G22" s="18">
        <v>90.486000000000004</v>
      </c>
      <c r="H22" s="18"/>
      <c r="I22" s="18">
        <v>199.86099999999999</v>
      </c>
      <c r="J22" s="18"/>
      <c r="K22" s="18">
        <v>218.24799999999999</v>
      </c>
      <c r="L22" s="18"/>
      <c r="M22" s="18">
        <v>272.928</v>
      </c>
      <c r="N22" s="18"/>
      <c r="O22" s="18">
        <v>290.57100000000003</v>
      </c>
      <c r="P22" s="18"/>
      <c r="Q22" s="18">
        <v>183.864</v>
      </c>
      <c r="R22" s="18"/>
      <c r="S22" s="18">
        <v>127.532</v>
      </c>
      <c r="T22" s="18"/>
      <c r="U22" s="18">
        <v>136.655</v>
      </c>
      <c r="V22" s="18"/>
      <c r="W22" s="18">
        <v>113.74</v>
      </c>
      <c r="Y22" s="18">
        <v>87.049000000000007</v>
      </c>
    </row>
    <row r="23" spans="2:25" ht="15" customHeight="1" x14ac:dyDescent="0.2">
      <c r="B23" s="34" t="s">
        <v>33</v>
      </c>
      <c r="C23" s="17" t="s">
        <v>15</v>
      </c>
      <c r="D23" s="17"/>
      <c r="E23" s="18">
        <v>163.77500000000001</v>
      </c>
      <c r="F23" s="18"/>
      <c r="G23" s="18">
        <v>192.83199999999999</v>
      </c>
      <c r="H23" s="18"/>
      <c r="I23" s="18">
        <v>245.61500000000001</v>
      </c>
      <c r="J23" s="18"/>
      <c r="K23" s="18">
        <v>315.721</v>
      </c>
      <c r="L23" s="18"/>
      <c r="M23" s="18">
        <v>392.71</v>
      </c>
      <c r="N23" s="18"/>
      <c r="O23" s="18">
        <v>369.49799999999999</v>
      </c>
      <c r="P23" s="18"/>
      <c r="Q23" s="18">
        <v>231.898</v>
      </c>
      <c r="R23" s="18"/>
      <c r="S23" s="18">
        <v>159.054</v>
      </c>
      <c r="T23" s="18"/>
      <c r="U23" s="18">
        <v>192.85499999999999</v>
      </c>
      <c r="V23" s="18"/>
      <c r="W23" s="18">
        <v>171.309</v>
      </c>
      <c r="Y23" s="18">
        <v>193.84</v>
      </c>
    </row>
    <row r="24" spans="2:25" ht="15" customHeight="1" x14ac:dyDescent="0.2">
      <c r="B24" s="34" t="s">
        <v>34</v>
      </c>
      <c r="C24" s="17" t="s">
        <v>3</v>
      </c>
      <c r="D24" s="17"/>
      <c r="E24" s="18">
        <v>123.182</v>
      </c>
      <c r="F24" s="18"/>
      <c r="G24" s="18">
        <v>160.595</v>
      </c>
      <c r="H24" s="18"/>
      <c r="I24" s="18">
        <v>212.61500000000001</v>
      </c>
      <c r="J24" s="18"/>
      <c r="K24" s="18">
        <v>264.60300000000001</v>
      </c>
      <c r="L24" s="18"/>
      <c r="M24" s="18">
        <v>335.93799999999999</v>
      </c>
      <c r="N24" s="18"/>
      <c r="O24" s="18">
        <v>315.54399999999998</v>
      </c>
      <c r="P24" s="18"/>
      <c r="Q24" s="18">
        <v>180.94499999999999</v>
      </c>
      <c r="R24" s="18"/>
      <c r="S24" s="18">
        <v>149.53200000000001</v>
      </c>
      <c r="T24" s="18"/>
      <c r="U24" s="18">
        <v>174.739</v>
      </c>
      <c r="V24" s="18"/>
      <c r="W24" s="18">
        <v>160.72900000000001</v>
      </c>
      <c r="Y24" s="18">
        <v>161.779</v>
      </c>
    </row>
    <row r="25" spans="2:25" ht="15" customHeight="1" x14ac:dyDescent="0.2">
      <c r="B25" s="34" t="s">
        <v>35</v>
      </c>
      <c r="C25" s="22" t="s">
        <v>4</v>
      </c>
      <c r="D25" s="17"/>
      <c r="E25" s="23">
        <v>55.792000000000002</v>
      </c>
      <c r="F25" s="23"/>
      <c r="G25" s="23">
        <v>74.093999999999994</v>
      </c>
      <c r="H25" s="23"/>
      <c r="I25" s="23">
        <v>88.08</v>
      </c>
      <c r="J25" s="23"/>
      <c r="K25" s="23">
        <v>120.64100000000001</v>
      </c>
      <c r="L25" s="23"/>
      <c r="M25" s="23">
        <v>132.36000000000001</v>
      </c>
      <c r="N25" s="23"/>
      <c r="O25" s="23">
        <v>115.449</v>
      </c>
      <c r="P25" s="23"/>
      <c r="Q25" s="23">
        <v>53.658999999999999</v>
      </c>
      <c r="R25" s="23"/>
      <c r="S25" s="23">
        <v>121.074</v>
      </c>
      <c r="T25" s="23"/>
      <c r="U25" s="23">
        <v>64.688999999999993</v>
      </c>
      <c r="V25" s="23"/>
      <c r="W25" s="23">
        <v>51.284999999999997</v>
      </c>
      <c r="X25" s="23"/>
      <c r="Y25" s="23">
        <v>40.414999999999999</v>
      </c>
    </row>
    <row r="26" spans="2:25" ht="15" customHeight="1" x14ac:dyDescent="0.2">
      <c r="B26" s="34" t="s">
        <v>36</v>
      </c>
      <c r="C26" s="17" t="s">
        <v>5</v>
      </c>
      <c r="D26" s="17"/>
      <c r="E26" s="18">
        <v>116.438</v>
      </c>
      <c r="F26" s="18"/>
      <c r="G26" s="18">
        <v>157.64500000000001</v>
      </c>
      <c r="H26" s="18"/>
      <c r="I26" s="18">
        <v>208.78899999999999</v>
      </c>
      <c r="J26" s="18"/>
      <c r="K26" s="18">
        <v>285.38</v>
      </c>
      <c r="L26" s="18"/>
      <c r="M26" s="18">
        <v>364.4</v>
      </c>
      <c r="N26" s="18"/>
      <c r="O26" s="18">
        <v>323.11200000000002</v>
      </c>
      <c r="P26" s="18"/>
      <c r="Q26" s="18">
        <v>178.40299999999999</v>
      </c>
      <c r="R26" s="18"/>
      <c r="S26" s="18">
        <v>159.261</v>
      </c>
      <c r="T26" s="18"/>
      <c r="U26" s="18">
        <v>163.821</v>
      </c>
      <c r="V26" s="18"/>
      <c r="W26" s="18">
        <v>148.82</v>
      </c>
      <c r="Y26" s="18">
        <v>155.74100000000001</v>
      </c>
    </row>
    <row r="27" spans="2:25" ht="15" customHeight="1" x14ac:dyDescent="0.2">
      <c r="B27" s="34" t="s">
        <v>37</v>
      </c>
      <c r="C27" s="17" t="s">
        <v>6</v>
      </c>
      <c r="D27" s="17"/>
      <c r="E27" s="18">
        <v>199.27600000000001</v>
      </c>
      <c r="F27" s="18"/>
      <c r="G27" s="18">
        <v>226.55</v>
      </c>
      <c r="H27" s="18"/>
      <c r="I27" s="18">
        <v>263.44</v>
      </c>
      <c r="J27" s="18"/>
      <c r="K27" s="18">
        <v>324.375</v>
      </c>
      <c r="L27" s="18"/>
      <c r="M27" s="18">
        <v>369.81099999999998</v>
      </c>
      <c r="N27" s="18"/>
      <c r="O27" s="18">
        <v>337.68599999999998</v>
      </c>
      <c r="P27" s="18"/>
      <c r="Q27" s="18">
        <v>186.73599999999999</v>
      </c>
      <c r="R27" s="18"/>
      <c r="S27" s="18">
        <v>144.876</v>
      </c>
      <c r="T27" s="18"/>
      <c r="U27" s="18">
        <v>188.79</v>
      </c>
      <c r="V27" s="18"/>
      <c r="W27" s="18">
        <v>151.29</v>
      </c>
      <c r="Y27" s="18">
        <v>131.88999999999999</v>
      </c>
    </row>
    <row r="28" spans="2:25" ht="15" customHeight="1" x14ac:dyDescent="0.2">
      <c r="B28" s="34" t="s">
        <v>38</v>
      </c>
      <c r="C28" s="17" t="s">
        <v>7</v>
      </c>
      <c r="D28" s="17"/>
      <c r="E28" s="18">
        <v>1035.769</v>
      </c>
      <c r="F28" s="18"/>
      <c r="G28" s="18">
        <v>1213.2639999999999</v>
      </c>
      <c r="H28" s="18"/>
      <c r="I28" s="18">
        <v>1535.8050000000001</v>
      </c>
      <c r="J28" s="18"/>
      <c r="K28" s="18">
        <v>1825.2850000000001</v>
      </c>
      <c r="L28" s="18"/>
      <c r="M28" s="18">
        <v>2190.29</v>
      </c>
      <c r="N28" s="18"/>
      <c r="O28" s="18">
        <v>1683.845</v>
      </c>
      <c r="P28" s="18"/>
      <c r="Q28" s="18">
        <v>819.56100000000004</v>
      </c>
      <c r="R28" s="18"/>
      <c r="S28" s="18">
        <v>756.26099999999997</v>
      </c>
      <c r="T28" s="18"/>
      <c r="U28" s="18">
        <v>834.37</v>
      </c>
      <c r="V28" s="18"/>
      <c r="W28" s="18">
        <v>750.53899999999999</v>
      </c>
      <c r="Y28" s="18">
        <v>682.44799999999998</v>
      </c>
    </row>
    <row r="29" spans="2:25" ht="15" customHeight="1" x14ac:dyDescent="0.2">
      <c r="B29" s="34" t="s">
        <v>39</v>
      </c>
      <c r="C29" s="17" t="s">
        <v>16</v>
      </c>
      <c r="D29" s="17"/>
      <c r="E29" s="18">
        <v>577.702</v>
      </c>
      <c r="F29" s="18"/>
      <c r="G29" s="18">
        <v>981.26700000000005</v>
      </c>
      <c r="H29" s="18"/>
      <c r="I29" s="18">
        <v>995.86800000000005</v>
      </c>
      <c r="J29" s="18"/>
      <c r="K29" s="18">
        <v>1112.942</v>
      </c>
      <c r="L29" s="18"/>
      <c r="M29" s="18">
        <v>1298.895</v>
      </c>
      <c r="N29" s="18"/>
      <c r="O29" s="18">
        <v>1070.877</v>
      </c>
      <c r="P29" s="18"/>
      <c r="Q29" s="18">
        <v>516.89099999999996</v>
      </c>
      <c r="R29" s="18"/>
      <c r="S29" s="18">
        <v>499.01</v>
      </c>
      <c r="T29" s="18"/>
      <c r="U29" s="18">
        <v>538.40300000000002</v>
      </c>
      <c r="V29" s="18"/>
      <c r="W29" s="18">
        <v>457.19799999999998</v>
      </c>
      <c r="Y29" s="18">
        <v>433.55399999999997</v>
      </c>
    </row>
    <row r="30" spans="2:25" ht="15" customHeight="1" x14ac:dyDescent="0.2">
      <c r="B30" s="34" t="s">
        <v>40</v>
      </c>
      <c r="C30" s="17" t="s">
        <v>8</v>
      </c>
      <c r="D30" s="17"/>
      <c r="E30" s="18">
        <v>49.543999999999997</v>
      </c>
      <c r="F30" s="18"/>
      <c r="G30" s="18">
        <v>72.558999999999997</v>
      </c>
      <c r="H30" s="18"/>
      <c r="I30" s="18">
        <v>78.275000000000006</v>
      </c>
      <c r="J30" s="18"/>
      <c r="K30" s="18">
        <v>92.899000000000001</v>
      </c>
      <c r="L30" s="18"/>
      <c r="M30" s="18">
        <v>109.396</v>
      </c>
      <c r="N30" s="18"/>
      <c r="O30" s="18">
        <v>104.187</v>
      </c>
      <c r="P30" s="18"/>
      <c r="Q30" s="18">
        <v>68.34</v>
      </c>
      <c r="R30" s="18"/>
      <c r="S30" s="18">
        <v>58.978999999999999</v>
      </c>
      <c r="T30" s="18"/>
      <c r="U30" s="18">
        <v>59.91</v>
      </c>
      <c r="V30" s="18"/>
      <c r="W30" s="18">
        <v>53.351999999999997</v>
      </c>
      <c r="Y30" s="18">
        <v>52.423000000000002</v>
      </c>
    </row>
    <row r="31" spans="2:25" ht="15" customHeight="1" x14ac:dyDescent="0.2">
      <c r="B31" s="34" t="s">
        <v>41</v>
      </c>
      <c r="C31" s="22" t="s">
        <v>9</v>
      </c>
      <c r="D31" s="17"/>
      <c r="E31" s="23">
        <v>162.989</v>
      </c>
      <c r="F31" s="23"/>
      <c r="G31" s="23">
        <v>181.90100000000001</v>
      </c>
      <c r="H31" s="23"/>
      <c r="I31" s="23">
        <v>219.89</v>
      </c>
      <c r="J31" s="23"/>
      <c r="K31" s="23">
        <v>271.35700000000003</v>
      </c>
      <c r="L31" s="23"/>
      <c r="M31" s="23">
        <v>330.505</v>
      </c>
      <c r="N31" s="23"/>
      <c r="O31" s="23">
        <v>322.27999999999997</v>
      </c>
      <c r="P31" s="23"/>
      <c r="Q31" s="23">
        <v>176.893</v>
      </c>
      <c r="R31" s="23"/>
      <c r="S31" s="23">
        <v>135.03700000000001</v>
      </c>
      <c r="T31" s="23"/>
      <c r="U31" s="23">
        <v>138.18100000000001</v>
      </c>
      <c r="V31" s="23"/>
      <c r="W31" s="23">
        <v>134.386</v>
      </c>
      <c r="X31" s="23"/>
      <c r="Y31" s="23">
        <v>117.73699999999999</v>
      </c>
    </row>
    <row r="32" spans="2:25" ht="15" customHeight="1" x14ac:dyDescent="0.2">
      <c r="B32" s="34" t="s">
        <v>42</v>
      </c>
      <c r="C32" s="17" t="s">
        <v>12</v>
      </c>
      <c r="D32" s="17"/>
      <c r="E32" s="18">
        <v>1116.0650000000001</v>
      </c>
      <c r="F32" s="18"/>
      <c r="G32" s="18">
        <v>1324.241</v>
      </c>
      <c r="H32" s="18"/>
      <c r="I32" s="18">
        <v>1479.884</v>
      </c>
      <c r="J32" s="18"/>
      <c r="K32" s="18">
        <v>1763.221</v>
      </c>
      <c r="L32" s="18"/>
      <c r="M32" s="18">
        <v>2064.9659999999999</v>
      </c>
      <c r="N32" s="18"/>
      <c r="O32" s="18">
        <v>1621.788</v>
      </c>
      <c r="P32" s="18"/>
      <c r="Q32" s="18">
        <v>867.03099999999995</v>
      </c>
      <c r="R32" s="18"/>
      <c r="S32" s="18">
        <v>791.19</v>
      </c>
      <c r="T32" s="18"/>
      <c r="U32" s="18">
        <v>928.46100000000001</v>
      </c>
      <c r="V32" s="18"/>
      <c r="W32" s="18">
        <v>666.61</v>
      </c>
      <c r="Y32" s="18">
        <v>559.22500000000002</v>
      </c>
    </row>
    <row r="33" spans="2:25" ht="15" customHeight="1" x14ac:dyDescent="0.2">
      <c r="B33" s="34" t="s">
        <v>43</v>
      </c>
      <c r="C33" s="17" t="s">
        <v>17</v>
      </c>
      <c r="D33" s="17"/>
      <c r="E33" s="18">
        <v>121.57599999999999</v>
      </c>
      <c r="F33" s="18"/>
      <c r="G33" s="18">
        <v>169.24199999999999</v>
      </c>
      <c r="H33" s="18"/>
      <c r="I33" s="18">
        <v>233.45</v>
      </c>
      <c r="J33" s="18"/>
      <c r="K33" s="18">
        <v>282.27600000000001</v>
      </c>
      <c r="L33" s="18"/>
      <c r="M33" s="18">
        <v>315.26299999999998</v>
      </c>
      <c r="N33" s="18"/>
      <c r="O33" s="18">
        <v>290.25</v>
      </c>
      <c r="P33" s="18"/>
      <c r="Q33" s="18">
        <v>128.33199999999999</v>
      </c>
      <c r="R33" s="18"/>
      <c r="S33" s="18">
        <v>115.858</v>
      </c>
      <c r="T33" s="18"/>
      <c r="U33" s="18">
        <v>120.803</v>
      </c>
      <c r="V33" s="18"/>
      <c r="W33" s="18">
        <v>101.759</v>
      </c>
      <c r="Y33" s="18">
        <v>89.524000000000001</v>
      </c>
    </row>
    <row r="34" spans="2:25" ht="15" customHeight="1" x14ac:dyDescent="0.2">
      <c r="B34" s="34" t="s">
        <v>44</v>
      </c>
      <c r="C34" s="17" t="s">
        <v>18</v>
      </c>
      <c r="D34" s="17"/>
      <c r="E34" s="18">
        <v>55.828000000000003</v>
      </c>
      <c r="F34" s="18"/>
      <c r="G34" s="18">
        <v>60.771999999999998</v>
      </c>
      <c r="H34" s="18"/>
      <c r="I34" s="18">
        <v>70.281999999999996</v>
      </c>
      <c r="J34" s="18"/>
      <c r="K34" s="18">
        <v>86.748000000000005</v>
      </c>
      <c r="L34" s="18"/>
      <c r="M34" s="18">
        <v>102.931</v>
      </c>
      <c r="N34" s="18"/>
      <c r="O34" s="18">
        <v>80.664000000000001</v>
      </c>
      <c r="P34" s="18"/>
      <c r="Q34" s="18">
        <v>49.222000000000001</v>
      </c>
      <c r="R34" s="18"/>
      <c r="S34" s="18">
        <v>41.27</v>
      </c>
      <c r="T34" s="18"/>
      <c r="U34" s="18">
        <v>44.054000000000002</v>
      </c>
      <c r="V34" s="18"/>
      <c r="W34" s="18">
        <v>37.970999999999997</v>
      </c>
      <c r="Y34" s="18">
        <v>29.477</v>
      </c>
    </row>
    <row r="35" spans="2:25" ht="15" customHeight="1" x14ac:dyDescent="0.2">
      <c r="B35" s="34" t="s">
        <v>45</v>
      </c>
      <c r="C35" s="17" t="s">
        <v>10</v>
      </c>
      <c r="D35" s="17"/>
      <c r="E35" s="18">
        <v>195.40249800000001</v>
      </c>
      <c r="F35" s="18"/>
      <c r="G35" s="18">
        <v>230.54947200000001</v>
      </c>
      <c r="H35" s="18"/>
      <c r="I35" s="18">
        <v>279.32543800000002</v>
      </c>
      <c r="J35" s="18"/>
      <c r="K35" s="18">
        <v>307.46199999999999</v>
      </c>
      <c r="L35" s="18"/>
      <c r="M35" s="18">
        <v>367.94600000000003</v>
      </c>
      <c r="N35" s="18"/>
      <c r="O35" s="18">
        <v>372.12799999999999</v>
      </c>
      <c r="P35" s="18"/>
      <c r="Q35" s="18">
        <v>185.06200000000001</v>
      </c>
      <c r="R35" s="18"/>
      <c r="S35" s="18">
        <v>152.23599999999999</v>
      </c>
      <c r="T35" s="18"/>
      <c r="U35" s="18">
        <v>194.78800000000001</v>
      </c>
      <c r="V35" s="18"/>
      <c r="W35" s="18">
        <v>98.531000000000006</v>
      </c>
      <c r="Y35" s="18">
        <v>79.899000000000001</v>
      </c>
    </row>
    <row r="36" spans="2:25" ht="15" customHeight="1" x14ac:dyDescent="0.2">
      <c r="B36" s="34" t="s">
        <v>46</v>
      </c>
      <c r="C36" s="17" t="s">
        <v>19</v>
      </c>
      <c r="D36" s="17"/>
      <c r="E36" s="18">
        <v>29.347999999999999</v>
      </c>
      <c r="F36" s="18"/>
      <c r="G36" s="18">
        <v>37.307000000000002</v>
      </c>
      <c r="H36" s="18"/>
      <c r="I36" s="18">
        <v>47.939</v>
      </c>
      <c r="J36" s="18"/>
      <c r="K36" s="18">
        <v>62.984999999999999</v>
      </c>
      <c r="L36" s="18"/>
      <c r="M36" s="18">
        <v>66.98</v>
      </c>
      <c r="N36" s="18"/>
      <c r="O36" s="18">
        <v>56.494999999999997</v>
      </c>
      <c r="P36" s="18"/>
      <c r="Q36" s="18">
        <v>29.669</v>
      </c>
      <c r="R36" s="18"/>
      <c r="S36" s="18">
        <v>24.686</v>
      </c>
      <c r="T36" s="18"/>
      <c r="U36" s="18">
        <v>31.62</v>
      </c>
      <c r="V36" s="18"/>
      <c r="W36" s="18">
        <v>25.488</v>
      </c>
      <c r="Y36" s="18">
        <v>22.015999999999998</v>
      </c>
    </row>
    <row r="37" spans="2:25" ht="15.95" customHeight="1" x14ac:dyDescent="0.2">
      <c r="C37" s="19" t="s">
        <v>20</v>
      </c>
      <c r="D37" s="26"/>
      <c r="E37" s="20">
        <v>4926.8694980000009</v>
      </c>
      <c r="F37" s="20"/>
      <c r="G37" s="20">
        <v>6255.2924719999992</v>
      </c>
      <c r="H37" s="20"/>
      <c r="I37" s="20">
        <v>7522.0694380000004</v>
      </c>
      <c r="J37" s="20"/>
      <c r="K37" s="20">
        <v>8772.0720000000001</v>
      </c>
      <c r="L37" s="20"/>
      <c r="M37" s="20">
        <v>10556.335000000001</v>
      </c>
      <c r="N37" s="20"/>
      <c r="O37" s="20">
        <v>9014.4880000000012</v>
      </c>
      <c r="P37" s="20"/>
      <c r="Q37" s="20">
        <v>4746.3240000000005</v>
      </c>
      <c r="R37" s="20"/>
      <c r="S37" s="20">
        <v>4180.7849999999999</v>
      </c>
      <c r="T37" s="20"/>
      <c r="U37" s="20">
        <v>4707.704999999999</v>
      </c>
      <c r="V37" s="20"/>
      <c r="W37" s="20">
        <v>3899.6339999999996</v>
      </c>
      <c r="X37" s="33"/>
      <c r="Y37" s="20">
        <v>3604.107</v>
      </c>
    </row>
    <row r="38" spans="2:25" ht="14.1" customHeight="1" x14ac:dyDescent="0.2">
      <c r="C38" s="17"/>
      <c r="D38" s="17"/>
      <c r="E38" s="17"/>
      <c r="F38" s="17"/>
      <c r="G38" s="17"/>
      <c r="H38" s="17"/>
      <c r="I38" s="24"/>
      <c r="J38" s="24"/>
      <c r="K38" s="24"/>
      <c r="L38" s="24"/>
      <c r="M38" s="24"/>
      <c r="N38" s="24"/>
      <c r="O38" s="24"/>
      <c r="P38" s="24"/>
      <c r="Q38" s="17"/>
      <c r="R38" s="17"/>
      <c r="S38" s="17"/>
      <c r="T38" s="17"/>
      <c r="U38" s="17"/>
      <c r="V38" s="17"/>
      <c r="W38" s="17"/>
      <c r="Y38" s="17"/>
    </row>
    <row r="39" spans="2:25" ht="14.1" customHeight="1" x14ac:dyDescent="0.2">
      <c r="C39" s="17"/>
      <c r="D39" s="17"/>
      <c r="E39" s="17"/>
      <c r="F39" s="17"/>
      <c r="G39" s="17"/>
      <c r="H39" s="17"/>
      <c r="I39" s="17"/>
      <c r="J39" s="17"/>
      <c r="K39" s="24"/>
      <c r="L39" s="24"/>
      <c r="M39" s="24"/>
      <c r="N39" s="24"/>
      <c r="O39" s="24"/>
      <c r="P39" s="24"/>
      <c r="Q39" s="24"/>
      <c r="R39" s="24"/>
      <c r="S39" s="17"/>
      <c r="T39" s="17"/>
      <c r="U39" s="17"/>
      <c r="V39" s="17"/>
      <c r="W39" s="17"/>
      <c r="Y39" s="17"/>
    </row>
    <row r="40" spans="2:25" ht="15.95" customHeight="1" x14ac:dyDescent="0.2">
      <c r="C40" s="17"/>
      <c r="D40" s="17"/>
      <c r="E40" s="21" t="s">
        <v>22</v>
      </c>
      <c r="F40" s="21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5" ht="3.95" customHeight="1" x14ac:dyDescent="0.2">
      <c r="C41" s="13"/>
      <c r="D41" s="13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Y41" s="30"/>
    </row>
    <row r="42" spans="2:25" ht="15" customHeight="1" x14ac:dyDescent="0.2">
      <c r="C42" s="17" t="s">
        <v>11</v>
      </c>
      <c r="D42" s="17"/>
      <c r="E42" s="18">
        <v>9.1940000000000008</v>
      </c>
      <c r="F42" s="18"/>
      <c r="G42" s="18">
        <v>6.0279999999999996</v>
      </c>
      <c r="H42" s="18"/>
      <c r="I42" s="18">
        <v>6.8010000000000002</v>
      </c>
      <c r="J42" s="18"/>
      <c r="K42" s="18">
        <v>8.9160000000000004</v>
      </c>
      <c r="L42" s="18"/>
      <c r="M42" s="18">
        <v>10.423</v>
      </c>
      <c r="N42" s="18"/>
      <c r="O42" s="18">
        <v>11.257999999999999</v>
      </c>
      <c r="P42" s="18"/>
      <c r="Q42" s="18">
        <v>7.415</v>
      </c>
      <c r="R42" s="18"/>
      <c r="S42" s="18">
        <v>5.5490000000000004</v>
      </c>
      <c r="T42" s="18"/>
      <c r="U42" s="18">
        <v>5.5090000000000003</v>
      </c>
      <c r="V42" s="18"/>
      <c r="W42" s="18">
        <v>4.7450000000000001</v>
      </c>
      <c r="Y42" s="18">
        <v>3.694</v>
      </c>
    </row>
    <row r="43" spans="2:25" ht="15" customHeight="1" x14ac:dyDescent="0.2">
      <c r="C43" s="17" t="s">
        <v>0</v>
      </c>
      <c r="D43" s="17"/>
      <c r="E43" s="18">
        <v>4926.8694980000009</v>
      </c>
      <c r="F43" s="18"/>
      <c r="G43" s="18">
        <v>6255.2924719999992</v>
      </c>
      <c r="H43" s="18"/>
      <c r="I43" s="18">
        <v>7522.0694380000004</v>
      </c>
      <c r="J43" s="18"/>
      <c r="K43" s="18">
        <v>8772.0720000000001</v>
      </c>
      <c r="L43" s="18"/>
      <c r="M43" s="18">
        <v>10556.335000000001</v>
      </c>
      <c r="N43" s="18"/>
      <c r="O43" s="18">
        <v>9014.4880000000012</v>
      </c>
      <c r="P43" s="18"/>
      <c r="Q43" s="18">
        <v>4746.3240000000005</v>
      </c>
      <c r="R43" s="18"/>
      <c r="S43" s="18">
        <v>4180.7849999999999</v>
      </c>
      <c r="T43" s="18"/>
      <c r="U43" s="18">
        <v>4707.704999999999</v>
      </c>
      <c r="V43" s="18"/>
      <c r="W43" s="18">
        <v>3899.6339999999996</v>
      </c>
      <c r="Y43" s="18">
        <v>3604.107</v>
      </c>
    </row>
    <row r="44" spans="2:25" ht="15.95" customHeight="1" x14ac:dyDescent="0.2">
      <c r="C44" s="19" t="s">
        <v>20</v>
      </c>
      <c r="D44" s="26"/>
      <c r="E44" s="20">
        <v>4936.0634980000013</v>
      </c>
      <c r="F44" s="20"/>
      <c r="G44" s="20">
        <v>6261.3204719999994</v>
      </c>
      <c r="H44" s="20"/>
      <c r="I44" s="20">
        <v>7528.8704380000008</v>
      </c>
      <c r="J44" s="20"/>
      <c r="K44" s="20">
        <v>8780.9879999999994</v>
      </c>
      <c r="L44" s="20"/>
      <c r="M44" s="20">
        <v>10566.758000000002</v>
      </c>
      <c r="N44" s="20"/>
      <c r="O44" s="20">
        <v>9025.746000000001</v>
      </c>
      <c r="P44" s="20"/>
      <c r="Q44" s="20">
        <v>4753.7390000000005</v>
      </c>
      <c r="R44" s="20"/>
      <c r="S44" s="20">
        <v>4186.3339999999998</v>
      </c>
      <c r="T44" s="20"/>
      <c r="U44" s="20">
        <v>4713.213999999999</v>
      </c>
      <c r="V44" s="20"/>
      <c r="W44" s="20">
        <v>3904.3789999999995</v>
      </c>
      <c r="X44" s="33"/>
      <c r="Y44" s="20">
        <v>3607.8009999999999</v>
      </c>
    </row>
    <row r="45" spans="2:25" ht="3.95" customHeight="1" x14ac:dyDescent="0.2">
      <c r="C45" s="4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2:25" s="10" customFormat="1" ht="12.95" customHeight="1" x14ac:dyDescent="0.2">
      <c r="C46" s="3" t="s">
        <v>21</v>
      </c>
      <c r="D46" s="11"/>
    </row>
  </sheetData>
  <mergeCells count="4">
    <mergeCell ref="C8:Y8"/>
    <mergeCell ref="C9:Y9"/>
    <mergeCell ref="C6:Y6"/>
    <mergeCell ref="B12:B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C_I.21</vt:lpstr>
      <vt:lpstr>C_I.21!Área_de_impresión</vt:lpstr>
      <vt:lpstr>C_I.21!Print_Area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2014-06-10T10:35:13Z</dcterms:modified>
</cp:coreProperties>
</file>