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7" sheetId="64" r:id="rId1"/>
  </sheets>
  <definedNames>
    <definedName name="_xlnm.Print_Area" localSheetId="0">C_I.37!$B$10:$Y$49</definedName>
    <definedName name="Euro">#REF!</definedName>
    <definedName name="Print_Area" localSheetId="0">C_I.37!$C$10:$Y$41</definedName>
  </definedNames>
  <calcPr calcId="145621"/>
</workbook>
</file>

<file path=xl/calcChain.xml><?xml version="1.0" encoding="utf-8"?>
<calcChain xmlns="http://schemas.openxmlformats.org/spreadsheetml/2006/main">
  <c r="H49" i="64" l="1"/>
</calcChain>
</file>

<file path=xl/sharedStrings.xml><?xml version="1.0" encoding="utf-8"?>
<sst xmlns="http://schemas.openxmlformats.org/spreadsheetml/2006/main" count="31" uniqueCount="26">
  <si>
    <t>Comunidades Autónomas</t>
  </si>
  <si>
    <t>Estado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</si>
  <si>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</si>
  <si>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</si>
  <si>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</si>
  <si>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</si>
  <si>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</si>
  <si>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</si>
  <si>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</si>
  <si>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Tasa dominio público radioeléctrico</t>
  </si>
  <si>
    <t>Total</t>
  </si>
  <si>
    <t>Recaudación Consolidada</t>
  </si>
  <si>
    <t>I. RECAUDACIÓN DEL ESTADO Y DE LAS COMUNIDADES AUTÓNOMAS.  TASAS Y OTROS INGRESOS</t>
  </si>
  <si>
    <t>Concepto</t>
  </si>
  <si>
    <r>
      <t>Cuadro 1.37.</t>
    </r>
    <r>
      <rPr>
        <b/>
        <sz val="14"/>
        <rFont val="Times New Roman"/>
        <family val="1"/>
      </rPr>
      <t xml:space="preserve"> Recaudación total de tasas y otros ingresos.  Importes</t>
    </r>
  </si>
  <si>
    <r>
      <t xml:space="preserve">Otras tasas </t>
    </r>
    <r>
      <rPr>
        <vertAlign val="superscript"/>
        <sz val="12"/>
        <rFont val="Times New Roman"/>
        <family val="1"/>
      </rPr>
      <t>(*)</t>
    </r>
  </si>
  <si>
    <t>3.6.02 y 03</t>
  </si>
  <si>
    <t>Códigos serie</t>
  </si>
  <si>
    <t xml:space="preserve">(*)Desde 2002 a 2005 sobresale la tasa por dirección e inspección de obras, las tasas por expedición de DNI y pasaportes y las tasas aeroportuarias. En 2006 destaca la tasa por dirección e inspección de obras, los derechos por expedición de tarjetas de identidad profesional a trabajadores extranjeros y las tasas por expedición de DNI y pasaportes. En 2007,  la tasa por dirección e inspección de obras, las tasas por expedición de DNI y pasaportes y las tasas consulares. En 2008, la tasa por dirección e inspección de obras, la tasa por ejercicio de la potestad jurisdiccional y las tasas por expedición de DNI y pasaportes. Desde 2009 a 2012, la tasa por dirección e inspección de obras y  la tasa por ejercicio de la potestad jurisdiccional. </t>
  </si>
  <si>
    <t>3.01.19</t>
  </si>
  <si>
    <t>3.02.00</t>
  </si>
  <si>
    <t>3.02.01</t>
  </si>
  <si>
    <t>3.03.00</t>
  </si>
  <si>
    <t>3.04.00</t>
  </si>
  <si>
    <t>3.05.00</t>
  </si>
  <si>
    <t>3.06.01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</si>
</sst>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B10:AN49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1" width="14.7109375" style="1" customWidth="1"/>
    <col min="2" max="2" width="8.7109375" style="1" customWidth="1"/>
    <col min="3" max="3" width="3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26" width="11.42578125" style="2"/>
    <col min="27" max="28" width="11.42578125" style="1"/>
    <col min="29" max="29" width="17" style="1" customWidth="1"/>
    <col min="30" max="16384" width="11.42578125" style="1"/>
  </cols>
  <sheetData>
    <row r="10" spans="2:40" ht="30" customHeight="1" x14ac:dyDescent="0.2">
      <c r="C10" s="33" t="s">
        <v>12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1"/>
      <c r="AA10" s="10"/>
      <c r="AB10" s="10"/>
      <c r="AC10" s="10"/>
    </row>
    <row r="11" spans="2:40" ht="14.1" customHeight="1" x14ac:dyDescent="0.2"/>
    <row r="12" spans="2:40" ht="20.100000000000001" customHeight="1" x14ac:dyDescent="0.2">
      <c r="C12" s="31" t="s">
        <v>14</v>
      </c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2:40" ht="14.1" customHeight="1" x14ac:dyDescent="0.2">
      <c r="Y13" s="9" t="s">
        <v>5</v>
      </c>
    </row>
    <row r="14" spans="2:40" ht="15.95" customHeight="1" x14ac:dyDescent="0.2">
      <c r="C14" s="16"/>
      <c r="D14" s="16"/>
      <c r="E14" s="12">
        <v>2002</v>
      </c>
      <c r="F14" s="13"/>
      <c r="G14" s="12">
        <v>2003</v>
      </c>
      <c r="H14" s="13"/>
      <c r="I14" s="12">
        <v>2004</v>
      </c>
      <c r="J14" s="13"/>
      <c r="K14" s="12">
        <v>2005</v>
      </c>
      <c r="L14" s="13"/>
      <c r="M14" s="12">
        <v>2006</v>
      </c>
      <c r="N14" s="13"/>
      <c r="O14" s="12">
        <v>2007</v>
      </c>
      <c r="P14" s="13"/>
      <c r="Q14" s="12">
        <v>2008</v>
      </c>
      <c r="R14" s="13"/>
      <c r="S14" s="12">
        <v>2009</v>
      </c>
      <c r="T14" s="13"/>
      <c r="U14" s="12">
        <v>2010</v>
      </c>
      <c r="V14" s="1"/>
      <c r="W14" s="12">
        <v>2011</v>
      </c>
      <c r="X14" s="1"/>
      <c r="Y14" s="12">
        <v>2012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2:40" ht="14.1" customHeight="1" x14ac:dyDescent="0.2">
      <c r="B15" s="34" t="s">
        <v>17</v>
      </c>
      <c r="C15" s="16"/>
      <c r="D15" s="16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40" ht="15.95" customHeight="1" x14ac:dyDescent="0.2">
      <c r="B16" s="34"/>
      <c r="C16" s="14" t="s">
        <v>13</v>
      </c>
      <c r="D16" s="16"/>
      <c r="E16" s="20" t="s">
        <v>1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2:40" ht="3.95" customHeight="1" x14ac:dyDescent="0.2">
      <c r="B17" s="2"/>
      <c r="C17" s="11"/>
      <c r="D17" s="1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25"/>
    </row>
    <row r="18" spans="2:40" ht="15" customHeight="1" x14ac:dyDescent="0.2">
      <c r="C18" s="16" t="s">
        <v>7</v>
      </c>
      <c r="D18" s="16"/>
      <c r="E18" s="17">
        <v>12.327</v>
      </c>
      <c r="F18" s="17"/>
      <c r="G18" s="17">
        <v>9.7270000000000003</v>
      </c>
      <c r="H18" s="17"/>
      <c r="I18" s="17">
        <v>13.006</v>
      </c>
      <c r="J18" s="17"/>
      <c r="K18" s="17">
        <v>15.33</v>
      </c>
      <c r="L18" s="17"/>
      <c r="M18" s="17">
        <v>20.986000000000001</v>
      </c>
      <c r="N18" s="17"/>
      <c r="O18" s="17">
        <v>24.614000000000001</v>
      </c>
      <c r="P18" s="17"/>
      <c r="Q18" s="17">
        <v>18.251999999999999</v>
      </c>
      <c r="R18" s="17"/>
      <c r="S18" s="17">
        <v>18.847000000000001</v>
      </c>
      <c r="T18" s="17"/>
      <c r="U18" s="17">
        <v>33.82</v>
      </c>
      <c r="V18" s="17"/>
      <c r="W18" s="17">
        <v>13.398999999999999</v>
      </c>
      <c r="Y18" s="17">
        <v>119.07599999999999</v>
      </c>
    </row>
    <row r="19" spans="2:40" ht="15" customHeight="1" x14ac:dyDescent="0.2">
      <c r="B19" s="28" t="s">
        <v>20</v>
      </c>
      <c r="C19" s="16" t="s">
        <v>9</v>
      </c>
      <c r="D19" s="16"/>
      <c r="E19" s="17">
        <v>454.00700000000001</v>
      </c>
      <c r="F19" s="17"/>
      <c r="G19" s="17">
        <v>245.27699999999999</v>
      </c>
      <c r="H19" s="17"/>
      <c r="I19" s="17">
        <v>226.54300000000001</v>
      </c>
      <c r="J19" s="17"/>
      <c r="K19" s="17">
        <v>243.06299999999999</v>
      </c>
      <c r="L19" s="17"/>
      <c r="M19" s="17">
        <v>351.03300000000002</v>
      </c>
      <c r="N19" s="17"/>
      <c r="O19" s="17">
        <v>524.59900000000005</v>
      </c>
      <c r="P19" s="17"/>
      <c r="Q19" s="17">
        <v>321.92500000000001</v>
      </c>
      <c r="R19" s="17"/>
      <c r="S19" s="17">
        <v>315.71800000000002</v>
      </c>
      <c r="T19" s="17"/>
      <c r="U19" s="17">
        <v>64.724000000000004</v>
      </c>
      <c r="V19" s="17"/>
      <c r="W19" s="17">
        <v>43.222999999999999</v>
      </c>
      <c r="Y19" s="17">
        <v>-3.7309999999999999</v>
      </c>
    </row>
    <row r="20" spans="2:40" ht="15" customHeight="1" x14ac:dyDescent="0.25">
      <c r="B20" s="28" t="s">
        <v>21</v>
      </c>
      <c r="C20" s="22" t="s">
        <v>15</v>
      </c>
      <c r="D20" s="22"/>
      <c r="E20" s="17">
        <v>300.26600000000002</v>
      </c>
      <c r="F20" s="17"/>
      <c r="G20" s="17">
        <v>380.15600000000001</v>
      </c>
      <c r="H20" s="17"/>
      <c r="I20" s="17">
        <v>399.09500000000003</v>
      </c>
      <c r="J20" s="17"/>
      <c r="K20" s="17">
        <v>529.28499999999997</v>
      </c>
      <c r="L20" s="17"/>
      <c r="M20" s="17">
        <v>502.03800000000001</v>
      </c>
      <c r="N20" s="17"/>
      <c r="O20" s="17">
        <v>597.178</v>
      </c>
      <c r="P20" s="17"/>
      <c r="Q20" s="17">
        <v>681.654</v>
      </c>
      <c r="R20" s="17"/>
      <c r="S20" s="17">
        <v>727.96699999999998</v>
      </c>
      <c r="T20" s="17"/>
      <c r="U20" s="17">
        <v>683.33699999999999</v>
      </c>
      <c r="V20" s="17"/>
      <c r="W20" s="17">
        <v>631.31899999999996</v>
      </c>
      <c r="Y20" s="17">
        <v>628.66</v>
      </c>
    </row>
    <row r="21" spans="2:40" ht="15" customHeight="1" x14ac:dyDescent="0.2">
      <c r="B21" s="28" t="s">
        <v>22</v>
      </c>
      <c r="C21" s="16" t="s">
        <v>8</v>
      </c>
      <c r="D21" s="16"/>
      <c r="E21" s="17">
        <v>155.20699999999999</v>
      </c>
      <c r="F21" s="17"/>
      <c r="G21" s="17">
        <v>176.685</v>
      </c>
      <c r="H21" s="17"/>
      <c r="I21" s="17">
        <v>186.41800000000001</v>
      </c>
      <c r="J21" s="17"/>
      <c r="K21" s="17">
        <v>176.99299999999999</v>
      </c>
      <c r="L21" s="17"/>
      <c r="M21" s="17">
        <v>192.196</v>
      </c>
      <c r="N21" s="17"/>
      <c r="O21" s="17">
        <v>216.095</v>
      </c>
      <c r="P21" s="17"/>
      <c r="Q21" s="17">
        <v>237.048</v>
      </c>
      <c r="R21" s="17"/>
      <c r="S21" s="17">
        <v>288.95100000000002</v>
      </c>
      <c r="T21" s="17"/>
      <c r="U21" s="17">
        <v>340.86099999999999</v>
      </c>
      <c r="V21" s="17"/>
      <c r="W21" s="17">
        <v>358.98200000000003</v>
      </c>
      <c r="Y21" s="17">
        <v>390.24599999999998</v>
      </c>
    </row>
    <row r="22" spans="2:40" ht="15" customHeight="1" x14ac:dyDescent="0.2">
      <c r="B22" s="28" t="s">
        <v>23</v>
      </c>
      <c r="C22" s="16" t="s">
        <v>2</v>
      </c>
      <c r="D22" s="16"/>
      <c r="E22" s="17">
        <v>152.21899999999999</v>
      </c>
      <c r="F22" s="17"/>
      <c r="G22" s="17">
        <v>190.77199999999999</v>
      </c>
      <c r="H22" s="17"/>
      <c r="I22" s="17">
        <v>144.24299999999999</v>
      </c>
      <c r="J22" s="17"/>
      <c r="K22" s="17">
        <v>169.18899999999999</v>
      </c>
      <c r="L22" s="17"/>
      <c r="M22" s="17">
        <v>160.08799999999999</v>
      </c>
      <c r="N22" s="17"/>
      <c r="O22" s="17">
        <v>169.072</v>
      </c>
      <c r="P22" s="17"/>
      <c r="Q22" s="17">
        <v>173.59700000000001</v>
      </c>
      <c r="R22" s="17"/>
      <c r="S22" s="17">
        <v>221.21899999999999</v>
      </c>
      <c r="T22" s="17"/>
      <c r="U22" s="17">
        <v>360.46800000000002</v>
      </c>
      <c r="V22" s="17"/>
      <c r="W22" s="17">
        <v>384.24200000000002</v>
      </c>
      <c r="Y22" s="17">
        <v>429.55099999999999</v>
      </c>
    </row>
    <row r="23" spans="2:40" ht="15" customHeight="1" x14ac:dyDescent="0.2">
      <c r="B23" s="28" t="s">
        <v>24</v>
      </c>
      <c r="C23" s="16" t="s">
        <v>6</v>
      </c>
      <c r="D23" s="16"/>
      <c r="E23" s="17">
        <v>110.45699999999999</v>
      </c>
      <c r="F23" s="17"/>
      <c r="G23" s="17">
        <v>124.83</v>
      </c>
      <c r="H23" s="17"/>
      <c r="I23" s="17">
        <v>109.05200000000001</v>
      </c>
      <c r="J23" s="17"/>
      <c r="K23" s="17">
        <v>168.48500000000001</v>
      </c>
      <c r="L23" s="17"/>
      <c r="M23" s="17">
        <v>197.20400000000001</v>
      </c>
      <c r="N23" s="17"/>
      <c r="O23" s="17">
        <v>210.405</v>
      </c>
      <c r="P23" s="17"/>
      <c r="Q23" s="17">
        <v>207.303</v>
      </c>
      <c r="R23" s="17"/>
      <c r="S23" s="17">
        <v>194.346</v>
      </c>
      <c r="T23" s="17"/>
      <c r="U23" s="17">
        <v>180.85400000000001</v>
      </c>
      <c r="V23" s="17"/>
      <c r="W23" s="17">
        <v>158.94999999999999</v>
      </c>
      <c r="Y23" s="17">
        <v>171.124</v>
      </c>
    </row>
    <row r="24" spans="2:40" ht="15" customHeight="1" x14ac:dyDescent="0.2">
      <c r="B24" s="28" t="s">
        <v>25</v>
      </c>
      <c r="C24" s="16" t="s">
        <v>3</v>
      </c>
      <c r="D24" s="16"/>
      <c r="E24" s="17">
        <v>61.597000000000001</v>
      </c>
      <c r="F24" s="17"/>
      <c r="G24" s="17">
        <v>80.730999999999995</v>
      </c>
      <c r="H24" s="17"/>
      <c r="I24" s="17">
        <v>74.47</v>
      </c>
      <c r="J24" s="17"/>
      <c r="K24" s="17">
        <v>65.52</v>
      </c>
      <c r="L24" s="17"/>
      <c r="M24" s="17">
        <v>99.027000000000015</v>
      </c>
      <c r="N24" s="17"/>
      <c r="O24" s="17">
        <v>93.638000000000005</v>
      </c>
      <c r="P24" s="17"/>
      <c r="Q24" s="17">
        <v>125.512</v>
      </c>
      <c r="R24" s="17"/>
      <c r="S24" s="17">
        <v>140.15199999999999</v>
      </c>
      <c r="T24" s="17"/>
      <c r="U24" s="17">
        <v>151.66399999999999</v>
      </c>
      <c r="V24" s="17"/>
      <c r="W24" s="17">
        <v>347.59</v>
      </c>
      <c r="Y24" s="17">
        <v>157.03700000000003</v>
      </c>
    </row>
    <row r="25" spans="2:40" ht="15.95" customHeight="1" x14ac:dyDescent="0.2">
      <c r="C25" s="18" t="s">
        <v>10</v>
      </c>
      <c r="D25" s="21"/>
      <c r="E25" s="19">
        <v>1246.0800000000002</v>
      </c>
      <c r="F25" s="19"/>
      <c r="G25" s="19">
        <v>1208.1779999999999</v>
      </c>
      <c r="H25" s="19"/>
      <c r="I25" s="19">
        <v>1152.827</v>
      </c>
      <c r="J25" s="19"/>
      <c r="K25" s="19">
        <v>1367.8649999999998</v>
      </c>
      <c r="L25" s="19"/>
      <c r="M25" s="19">
        <v>1522.5719999999999</v>
      </c>
      <c r="N25" s="19"/>
      <c r="O25" s="19">
        <v>1835.6009999999999</v>
      </c>
      <c r="P25" s="19"/>
      <c r="Q25" s="19">
        <v>1765.2909999999999</v>
      </c>
      <c r="R25" s="19"/>
      <c r="S25" s="19">
        <v>1907.2</v>
      </c>
      <c r="T25" s="19"/>
      <c r="U25" s="19">
        <v>1815.7280000000001</v>
      </c>
      <c r="V25" s="19"/>
      <c r="W25" s="19">
        <v>1937.7049999999999</v>
      </c>
      <c r="X25" s="19"/>
      <c r="Y25" s="19">
        <v>1891.963</v>
      </c>
    </row>
    <row r="26" spans="2:40" ht="14.1" customHeight="1" x14ac:dyDescent="0.2">
      <c r="C26" s="11"/>
      <c r="D26" s="11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16"/>
      <c r="T26" s="16"/>
      <c r="U26" s="16"/>
      <c r="V26" s="16"/>
      <c r="W26" s="16"/>
      <c r="X26" s="16"/>
      <c r="Y26" s="16"/>
    </row>
    <row r="27" spans="2:40" ht="14.1" customHeight="1" x14ac:dyDescent="0.2">
      <c r="C27" s="11"/>
      <c r="D27" s="1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16"/>
      <c r="T27" s="16"/>
      <c r="U27" s="16"/>
      <c r="V27" s="16"/>
      <c r="W27" s="16"/>
      <c r="X27" s="16"/>
      <c r="Y27" s="16"/>
    </row>
    <row r="28" spans="2:40" ht="15.95" customHeight="1" x14ac:dyDescent="0.2">
      <c r="C28" s="21"/>
      <c r="D28" s="16"/>
      <c r="E28" s="20" t="s">
        <v>0</v>
      </c>
      <c r="F28" s="20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2:40" ht="3.95" customHeight="1" x14ac:dyDescent="0.2">
      <c r="C29" s="16"/>
      <c r="D29" s="16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AB29" s="2"/>
      <c r="AC29" s="6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2"/>
    </row>
    <row r="30" spans="2:40" ht="15" customHeight="1" x14ac:dyDescent="0.2">
      <c r="C30" s="16" t="s">
        <v>7</v>
      </c>
      <c r="D30" s="16"/>
      <c r="E30" s="17">
        <v>1698.5879790000001</v>
      </c>
      <c r="F30" s="17"/>
      <c r="G30" s="17">
        <v>1760.394</v>
      </c>
      <c r="H30" s="17"/>
      <c r="I30" s="17">
        <v>1870.2840559999997</v>
      </c>
      <c r="J30" s="17"/>
      <c r="K30" s="17">
        <v>1885.027</v>
      </c>
      <c r="L30" s="17"/>
      <c r="M30" s="17">
        <v>1872.473</v>
      </c>
      <c r="N30" s="17"/>
      <c r="O30" s="17">
        <v>1955.8480000000002</v>
      </c>
      <c r="P30" s="17"/>
      <c r="Q30" s="17">
        <v>1812.3409999999999</v>
      </c>
      <c r="R30" s="17"/>
      <c r="S30" s="17">
        <v>1652.0170000000003</v>
      </c>
      <c r="T30" s="17"/>
      <c r="U30" s="17">
        <v>1576.306</v>
      </c>
      <c r="V30" s="17"/>
      <c r="W30" s="17">
        <v>1303.6519999999998</v>
      </c>
      <c r="Y30" s="17">
        <v>1147.6660000000002</v>
      </c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2:40" ht="15" customHeight="1" x14ac:dyDescent="0.2">
      <c r="B31" s="30" t="s">
        <v>16</v>
      </c>
      <c r="C31" s="16" t="s">
        <v>4</v>
      </c>
      <c r="D31" s="16"/>
      <c r="E31" s="17">
        <v>35.484020000000001</v>
      </c>
      <c r="G31" s="17">
        <v>42.033000000000001</v>
      </c>
      <c r="I31" s="17">
        <v>39.450713999999998</v>
      </c>
      <c r="K31" s="17">
        <v>42.808999999999997</v>
      </c>
      <c r="M31" s="17">
        <v>47.626000000000005</v>
      </c>
      <c r="O31" s="17">
        <v>65.938999999999993</v>
      </c>
      <c r="Q31" s="17">
        <v>65.057999999999993</v>
      </c>
      <c r="S31" s="17">
        <v>58.918999999999997</v>
      </c>
      <c r="U31" s="17">
        <v>65.942999999999998</v>
      </c>
      <c r="W31" s="17">
        <v>74.496000000000009</v>
      </c>
      <c r="Y31" s="17">
        <v>79.504000000000005</v>
      </c>
    </row>
    <row r="32" spans="2:40" ht="15.95" customHeight="1" x14ac:dyDescent="0.2">
      <c r="C32" s="18" t="s">
        <v>10</v>
      </c>
      <c r="D32" s="21"/>
      <c r="E32" s="19">
        <v>1734.0719990000002</v>
      </c>
      <c r="F32" s="19"/>
      <c r="G32" s="19">
        <v>1802.4269999999999</v>
      </c>
      <c r="H32" s="19"/>
      <c r="I32" s="19">
        <v>1909.7347699999998</v>
      </c>
      <c r="J32" s="19"/>
      <c r="K32" s="19">
        <v>1927.836</v>
      </c>
      <c r="L32" s="19"/>
      <c r="M32" s="19">
        <v>1920.0989999999999</v>
      </c>
      <c r="N32" s="19"/>
      <c r="O32" s="19">
        <v>2021.7870000000003</v>
      </c>
      <c r="P32" s="19"/>
      <c r="Q32" s="19">
        <v>1877.3989999999999</v>
      </c>
      <c r="R32" s="19"/>
      <c r="S32" s="19">
        <v>1710.9360000000004</v>
      </c>
      <c r="T32" s="19"/>
      <c r="U32" s="19">
        <v>1642.249</v>
      </c>
      <c r="V32" s="19"/>
      <c r="W32" s="19">
        <v>1378.1479999999999</v>
      </c>
      <c r="Y32" s="19">
        <v>1227.17</v>
      </c>
    </row>
    <row r="33" spans="2:26" ht="14.1" customHeight="1" x14ac:dyDescent="0.2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26" ht="14.1" customHeight="1" x14ac:dyDescent="0.2"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26" ht="15.95" customHeight="1" x14ac:dyDescent="0.2">
      <c r="C35" s="21"/>
      <c r="D35" s="16"/>
      <c r="E35" s="20" t="s">
        <v>11</v>
      </c>
      <c r="F35" s="20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2:26" ht="3.95" customHeight="1" x14ac:dyDescent="0.2">
      <c r="C36" s="11"/>
      <c r="D36" s="11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2:26" ht="15" customHeight="1" x14ac:dyDescent="0.2">
      <c r="B37" s="29" t="s">
        <v>19</v>
      </c>
      <c r="C37" s="16" t="s">
        <v>7</v>
      </c>
      <c r="D37" s="16"/>
      <c r="E37" s="17">
        <v>1710.9149789999999</v>
      </c>
      <c r="F37" s="17"/>
      <c r="G37" s="17">
        <v>1770.1210000000001</v>
      </c>
      <c r="H37" s="17"/>
      <c r="I37" s="17">
        <v>1883.290056</v>
      </c>
      <c r="J37" s="17"/>
      <c r="K37" s="17">
        <v>1900.3570000000004</v>
      </c>
      <c r="L37" s="17"/>
      <c r="M37" s="17">
        <v>1893.4589999999998</v>
      </c>
      <c r="N37" s="17"/>
      <c r="O37" s="17">
        <v>1980.4620000000002</v>
      </c>
      <c r="P37" s="17"/>
      <c r="Q37" s="17">
        <v>1830.5929999999998</v>
      </c>
      <c r="R37" s="17"/>
      <c r="S37" s="17">
        <v>1670.8640000000005</v>
      </c>
      <c r="T37" s="17"/>
      <c r="U37" s="17">
        <v>1610.126</v>
      </c>
      <c r="V37" s="17"/>
      <c r="W37" s="17">
        <v>1317.0509999999999</v>
      </c>
      <c r="Y37" s="17">
        <v>1266.7420000000002</v>
      </c>
    </row>
    <row r="38" spans="2:26" ht="15" customHeight="1" x14ac:dyDescent="0.2">
      <c r="C38" s="16" t="s">
        <v>4</v>
      </c>
      <c r="D38" s="16"/>
      <c r="E38" s="17">
        <v>1269.23702</v>
      </c>
      <c r="F38" s="17"/>
      <c r="G38" s="17">
        <v>1240.4839999999997</v>
      </c>
      <c r="H38" s="17"/>
      <c r="I38" s="17">
        <v>1179.271714</v>
      </c>
      <c r="J38" s="17"/>
      <c r="K38" s="17">
        <v>1395.3439999999998</v>
      </c>
      <c r="L38" s="17"/>
      <c r="M38" s="17">
        <v>1549.212</v>
      </c>
      <c r="N38" s="17"/>
      <c r="O38" s="17">
        <v>1876.9259999999999</v>
      </c>
      <c r="P38" s="17"/>
      <c r="Q38" s="17">
        <v>1812.097</v>
      </c>
      <c r="R38" s="17"/>
      <c r="S38" s="17">
        <v>1947.2720000000002</v>
      </c>
      <c r="T38" s="17"/>
      <c r="U38" s="17">
        <v>1847.8510000000001</v>
      </c>
      <c r="V38" s="17">
        <v>65.942999999999998</v>
      </c>
      <c r="W38" s="17">
        <v>1998.8019999999999</v>
      </c>
      <c r="X38" s="17"/>
      <c r="Y38" s="17">
        <v>1852.3909999999998</v>
      </c>
    </row>
    <row r="39" spans="2:26" ht="15.95" customHeight="1" x14ac:dyDescent="0.2">
      <c r="C39" s="18" t="s">
        <v>10</v>
      </c>
      <c r="D39" s="21"/>
      <c r="E39" s="19">
        <v>2980.1519989999997</v>
      </c>
      <c r="F39" s="27"/>
      <c r="G39" s="19">
        <v>3010.6049999999996</v>
      </c>
      <c r="H39" s="19"/>
      <c r="I39" s="19">
        <v>3062.5617700000003</v>
      </c>
      <c r="J39" s="19"/>
      <c r="K39" s="19">
        <v>3295.701</v>
      </c>
      <c r="L39" s="19"/>
      <c r="M39" s="19">
        <v>3442.6709999999998</v>
      </c>
      <c r="N39" s="19"/>
      <c r="O39" s="19">
        <v>3857.3879999999999</v>
      </c>
      <c r="P39" s="19"/>
      <c r="Q39" s="19">
        <v>3642.6899999999996</v>
      </c>
      <c r="R39" s="19"/>
      <c r="S39" s="19">
        <v>3618.1360000000004</v>
      </c>
      <c r="T39" s="19"/>
      <c r="U39" s="19">
        <v>3457.9769999999999</v>
      </c>
      <c r="V39" s="19"/>
      <c r="W39" s="19">
        <v>3315.8530000000001</v>
      </c>
      <c r="X39" s="19"/>
      <c r="Y39" s="19">
        <v>3119.1329999999998</v>
      </c>
    </row>
    <row r="40" spans="2:26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2:26" s="3" customFormat="1" ht="54.95" customHeight="1" x14ac:dyDescent="0.2">
      <c r="C41" s="35" t="s">
        <v>18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8"/>
    </row>
    <row r="49" spans="8:8" x14ac:dyDescent="0.2">
      <c r="H49" s="2">
        <f>H47-H48</f>
        <v>0</v>
      </c>
    </row>
  </sheetData>
  <mergeCells count="4">
    <mergeCell ref="C12:Y12"/>
    <mergeCell ref="C41:Y41"/>
    <mergeCell ref="C10:Y10"/>
    <mergeCell ref="B15:B1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2014-06-11T07:21:17Z</dcterms:modified>
</cp:coreProperties>
</file>