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9"/>
  </bookViews>
  <sheets>
    <sheet name="C_I.41" sheetId="70" r:id="rId1"/>
  </sheets>
  <definedNames>
    <definedName name="_xlnm.Print_Area" localSheetId="0">C_I.41!$C$8:$Y$45</definedName>
    <definedName name="Euro">#REF!</definedName>
    <definedName name="Print_Area" localSheetId="0">C_I.41!$C$8:$Y$45</definedName>
  </definedNames>
  <calcPr calcId="145621"/>
</workbook>
</file>

<file path=xl/calcChain.xml><?xml version="1.0" encoding="utf-8"?>
<calcChain xmlns="http://schemas.openxmlformats.org/spreadsheetml/2006/main">
  <c r="F48" i="70" l="1"/>
  <c r="H48" i="70"/>
  <c r="J48" i="70"/>
  <c r="L48" i="70"/>
  <c r="N48" i="70"/>
  <c r="P48" i="70"/>
  <c r="R48" i="70"/>
  <c r="T48" i="70"/>
  <c r="V48" i="70"/>
  <c r="X48" i="70"/>
  <c r="E48" i="70"/>
  <c r="G48" i="70" l="1"/>
  <c r="K48" i="70"/>
  <c r="W48" i="70"/>
  <c r="M48" i="70"/>
  <c r="Y48" i="70" l="1"/>
  <c r="I48" i="70"/>
  <c r="Q48" i="70"/>
  <c r="O48" i="70"/>
  <c r="U48" i="70"/>
  <c r="S48" i="70"/>
</calcChain>
</file>

<file path=xl/sharedStrings.xml><?xml version="1.0" encoding="utf-8"?>
<sst xmlns="http://schemas.openxmlformats.org/spreadsheetml/2006/main" count="68" uniqueCount="30">
  <si>
    <t>-</t>
  </si>
  <si>
    <t>Tributo</t>
  </si>
  <si>
    <t>Otras tasas</t>
  </si>
  <si>
    <t>Intereses de demora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</si>
  <si>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</si>
  <si>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</si>
  <si>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</si>
  <si>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</si>
  <si>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</si>
  <si>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el Valor Añadido</t>
  </si>
  <si>
    <t>Impuestos Especiales</t>
  </si>
  <si>
    <t>Impuesto sobre las Primas de Seguros</t>
  </si>
  <si>
    <t>Otros ingresos</t>
  </si>
  <si>
    <t>Sanciones tributarias</t>
  </si>
  <si>
    <t>Gravamen sobre el Tráfico Exterior de Mercancías</t>
  </si>
  <si>
    <t>Tasas sobre el juego</t>
  </si>
  <si>
    <t xml:space="preserve">Recargo de apremio </t>
  </si>
  <si>
    <t>Tasa dominio público radioeléctrico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</si>
  <si>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</si>
  <si>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</si>
  <si>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</si>
  <si>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</si>
  <si>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</si>
  <si>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</si>
  <si>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Impuesto sobre Transmisiones Patrimoniales</t>
  </si>
  <si>
    <t xml:space="preserve"> y Actos Jurídicos Documentados</t>
  </si>
  <si>
    <r>
      <t>Cuadro I.41.</t>
    </r>
    <r>
      <rPr>
        <b/>
        <sz val="14"/>
        <rFont val="Times New Roman"/>
        <family val="1"/>
      </rPr>
      <t xml:space="preserve"> Recaudación del Estado por capítulos presupuestarios y tributos.  Estructura porcentual</t>
    </r>
  </si>
  <si>
    <t>Declaración tributaria especial</t>
  </si>
  <si>
    <t>Impuesto sobre actividades de juego</t>
  </si>
  <si>
    <t>Cotización y Exacción de Azúcar e Isoglucosa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</si>
</sst>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5" formatCode="#,##0.0"/>
    <numFmt numFmtId="168" formatCode="_-* #,##0\ _p_t_a_-;\-* #,##0\ _p_t_a_-;_-* &quot;-&quot;\ _p_t_a_-;_-@_-"/>
    <numFmt numFmtId="170" formatCode="#,###,##0.0"/>
    <numFmt numFmtId="171" formatCode="#,###,##0"/>
  </numFmts>
  <fonts count="10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0" fontId="9" fillId="2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>
      <alignment vertical="center"/>
    </xf>
    <xf numFmtId="3" fontId="6" fillId="0" borderId="2" xfId="0" applyNumberFormat="1" applyFont="1" applyFill="1" applyBorder="1" applyAlignment="1">
      <alignment horizontal="left" vertical="center" indent="1"/>
    </xf>
    <xf numFmtId="170" fontId="5" fillId="0" borderId="0" xfId="0" applyNumberFormat="1" applyFont="1" applyFill="1" applyBorder="1" applyAlignment="1">
      <alignment horizontal="right" vertical="center" indent="1"/>
    </xf>
    <xf numFmtId="170" fontId="6" fillId="0" borderId="2" xfId="0" applyNumberFormat="1" applyFont="1" applyFill="1" applyBorder="1" applyAlignment="1">
      <alignment horizontal="right" vertical="center" indent="1"/>
    </xf>
    <xf numFmtId="3" fontId="6" fillId="0" borderId="0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/>
    <xf numFmtId="3" fontId="5" fillId="0" borderId="0" xfId="0" applyNumberFormat="1" applyFont="1" applyFill="1" applyBorder="1" applyAlignment="1">
      <alignment vertical="top"/>
    </xf>
    <xf numFmtId="0" fontId="6" fillId="0" borderId="1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left" vertical="center" wrapText="1" indent="1"/>
    </xf>
    <xf numFmtId="10" fontId="5" fillId="0" borderId="0" xfId="0" applyNumberFormat="1" applyFont="1" applyFill="1" applyBorder="1" applyAlignment="1">
      <alignment horizontal="right" vertical="center" indent="1"/>
    </xf>
    <xf numFmtId="10" fontId="6" fillId="0" borderId="2" xfId="0" applyNumberFormat="1" applyFont="1" applyFill="1" applyBorder="1" applyAlignment="1">
      <alignment horizontal="right" vertical="center" indent="1"/>
    </xf>
    <xf numFmtId="171" fontId="6" fillId="0" borderId="2" xfId="0" applyNumberFormat="1" applyFont="1" applyFill="1" applyBorder="1" applyAlignment="1">
      <alignment horizontal="right" vertical="center" indent="1"/>
    </xf>
    <xf numFmtId="9" fontId="6" fillId="0" borderId="2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1"/>
    </xf>
    <xf numFmtId="170" fontId="5" fillId="0" borderId="0" xfId="0" applyNumberFormat="1" applyFont="1" applyFill="1" applyBorder="1" applyAlignment="1">
      <alignment horizontal="right" vertical="center" indent="1"/>
    </xf>
    <xf numFmtId="170" fontId="5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Alignment="1">
      <alignment horizontal="center" vertical="center"/>
    </xf>
    <xf numFmtId="170" fontId="5" fillId="0" borderId="0" xfId="0" applyNumberFormat="1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0" enableFormatConditionsCalculation="0">
    <tabColor indexed="22"/>
  </sheetPr>
  <dimension ref="C8:AC50"/>
  <sheetViews>
    <sheetView showGridLines="0" showRowColHeaders="0" tabSelected="1" zoomScale="80" zoomScaleNormal="80" workbookViewId="0">
      <selection activeCell="C8" sqref="C8:Y8"/>
    </sheetView>
  </sheetViews>
  <sheetFormatPr baseColWidth="10" defaultRowHeight="12.75" x14ac:dyDescent="0.2"/>
  <cols>
    <col min="1" max="2" width="7.7109375" style="2" customWidth="1"/>
    <col min="3" max="3" width="50.7109375" style="2" customWidth="1"/>
    <col min="4" max="4" width="0.5703125" style="2" customWidth="1"/>
    <col min="5" max="5" width="12.28515625" style="2" customWidth="1"/>
    <col min="6" max="6" width="0.5703125" style="2" customWidth="1"/>
    <col min="7" max="7" width="12.28515625" style="2" customWidth="1"/>
    <col min="8" max="8" width="0.5703125" style="2" customWidth="1"/>
    <col min="9" max="9" width="12.28515625" style="2" customWidth="1"/>
    <col min="10" max="10" width="0.5703125" style="2" customWidth="1"/>
    <col min="11" max="11" width="12.28515625" style="2" customWidth="1"/>
    <col min="12" max="12" width="0.5703125" style="2" customWidth="1"/>
    <col min="13" max="13" width="12.28515625" style="2" customWidth="1"/>
    <col min="14" max="14" width="0.5703125" style="2" customWidth="1"/>
    <col min="15" max="15" width="12.28515625" style="2" customWidth="1"/>
    <col min="16" max="16" width="0.5703125" style="2" customWidth="1"/>
    <col min="17" max="17" width="12.28515625" style="2" customWidth="1"/>
    <col min="18" max="18" width="0.5703125" style="2" customWidth="1"/>
    <col min="19" max="19" width="12.28515625" style="2" customWidth="1"/>
    <col min="20" max="20" width="0.5703125" style="2" customWidth="1"/>
    <col min="21" max="21" width="12.28515625" style="2" customWidth="1"/>
    <col min="22" max="22" width="0.5703125" style="2" customWidth="1"/>
    <col min="23" max="23" width="12.28515625" style="2" customWidth="1"/>
    <col min="24" max="24" width="0.5703125" style="2" customWidth="1"/>
    <col min="25" max="25" width="12.28515625" style="2" customWidth="1"/>
    <col min="26" max="16384" width="11.42578125" style="2"/>
  </cols>
  <sheetData>
    <row r="8" spans="3:29" s="1" customFormat="1" ht="30" customHeight="1" x14ac:dyDescent="0.2">
      <c r="C8" s="27" t="s">
        <v>22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AA8" s="4"/>
      <c r="AB8" s="4"/>
      <c r="AC8" s="4"/>
    </row>
    <row r="9" spans="3:29" ht="14.1" customHeight="1" x14ac:dyDescent="0.2"/>
    <row r="10" spans="3:29" ht="20.100000000000001" customHeight="1" x14ac:dyDescent="0.2">
      <c r="C10" s="25" t="s">
        <v>26</v>
      </c>
      <c r="D10" s="25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</row>
    <row r="11" spans="3:29" ht="14.1" customHeight="1" x14ac:dyDescent="0.2"/>
    <row r="12" spans="3:29" ht="15.95" customHeight="1" x14ac:dyDescent="0.2">
      <c r="C12" s="5"/>
      <c r="D12" s="5"/>
      <c r="E12" s="6">
        <v>2002</v>
      </c>
      <c r="F12" s="7"/>
      <c r="G12" s="6">
        <v>2003</v>
      </c>
      <c r="H12" s="7"/>
      <c r="I12" s="6">
        <v>2004</v>
      </c>
      <c r="J12" s="7"/>
      <c r="K12" s="6">
        <v>2005</v>
      </c>
      <c r="L12" s="7"/>
      <c r="M12" s="6">
        <v>2006</v>
      </c>
      <c r="N12" s="7"/>
      <c r="O12" s="6">
        <v>2007</v>
      </c>
      <c r="P12" s="7"/>
      <c r="Q12" s="6">
        <v>2008</v>
      </c>
      <c r="R12" s="7"/>
      <c r="S12" s="6">
        <v>2009</v>
      </c>
      <c r="T12" s="7"/>
      <c r="U12" s="6">
        <v>2010</v>
      </c>
      <c r="V12" s="1"/>
      <c r="W12" s="6">
        <v>2011</v>
      </c>
      <c r="X12" s="1"/>
      <c r="Y12" s="6">
        <v>2012</v>
      </c>
    </row>
    <row r="13" spans="3:29" ht="14.1" customHeight="1" x14ac:dyDescent="0.2">
      <c r="C13" s="5"/>
      <c r="D13" s="5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3:29" ht="15.95" customHeight="1" x14ac:dyDescent="0.2">
      <c r="C14" s="8" t="s">
        <v>1</v>
      </c>
      <c r="D14" s="9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3:29" ht="3.95" customHeight="1" x14ac:dyDescent="0.2">
      <c r="C15" s="5"/>
      <c r="D15" s="5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3:29" ht="15" customHeight="1" x14ac:dyDescent="0.2">
      <c r="C16" s="9" t="s">
        <v>4</v>
      </c>
      <c r="D16" s="9"/>
      <c r="E16" s="11">
        <v>34.291402972142329</v>
      </c>
      <c r="F16" s="18"/>
      <c r="G16" s="11">
        <v>34.179693470219192</v>
      </c>
      <c r="H16" s="18"/>
      <c r="I16" s="11">
        <v>30.291836343959194</v>
      </c>
      <c r="J16" s="18"/>
      <c r="K16" s="11">
        <v>31.034877095908193</v>
      </c>
      <c r="L16" s="18"/>
      <c r="M16" s="11">
        <v>31.8884844313245</v>
      </c>
      <c r="N16" s="18"/>
      <c r="O16" s="11">
        <v>33.243720202616515</v>
      </c>
      <c r="P16" s="18"/>
      <c r="Q16" s="11">
        <v>38.053966570035797</v>
      </c>
      <c r="R16" s="18"/>
      <c r="S16" s="11">
        <v>36.401615789499623</v>
      </c>
      <c r="T16" s="18"/>
      <c r="U16" s="11">
        <v>35.167867008613555</v>
      </c>
      <c r="V16" s="18"/>
      <c r="W16" s="11">
        <v>37.730794546873092</v>
      </c>
      <c r="X16" s="18"/>
      <c r="Y16" s="11">
        <v>34.682575167520078</v>
      </c>
    </row>
    <row r="17" spans="3:25" ht="15" customHeight="1" x14ac:dyDescent="0.2">
      <c r="C17" s="9" t="s">
        <v>5</v>
      </c>
      <c r="D17" s="9"/>
      <c r="E17" s="11">
        <v>22.775034804983989</v>
      </c>
      <c r="F17" s="18"/>
      <c r="G17" s="11">
        <v>22.821072883384399</v>
      </c>
      <c r="H17" s="18"/>
      <c r="I17" s="11">
        <v>25.917034295681919</v>
      </c>
      <c r="J17" s="18"/>
      <c r="K17" s="11">
        <v>28.050185643267355</v>
      </c>
      <c r="L17" s="18"/>
      <c r="M17" s="11">
        <v>28.593398174214229</v>
      </c>
      <c r="N17" s="18"/>
      <c r="O17" s="11">
        <v>30.644007121512999</v>
      </c>
      <c r="P17" s="18"/>
      <c r="Q17" s="11">
        <v>23.93119190968828</v>
      </c>
      <c r="R17" s="18"/>
      <c r="S17" s="11">
        <v>24.148439757361242</v>
      </c>
      <c r="T17" s="18"/>
      <c r="U17" s="11">
        <v>14.485004321731795</v>
      </c>
      <c r="V17" s="18"/>
      <c r="W17" s="11">
        <v>18.683615240479842</v>
      </c>
      <c r="X17" s="18"/>
      <c r="Y17" s="11">
        <v>28.032914350748577</v>
      </c>
    </row>
    <row r="18" spans="3:25" ht="15" customHeight="1" x14ac:dyDescent="0.2">
      <c r="C18" s="9" t="s">
        <v>6</v>
      </c>
      <c r="D18" s="9"/>
      <c r="E18" s="11">
        <v>1.1172665198614409</v>
      </c>
      <c r="F18" s="18"/>
      <c r="G18" s="11">
        <v>0.98681665241986927</v>
      </c>
      <c r="H18" s="18"/>
      <c r="I18" s="11">
        <v>1.3899116899502746</v>
      </c>
      <c r="J18" s="18"/>
      <c r="K18" s="11">
        <v>1.1657876157877176</v>
      </c>
      <c r="L18" s="18"/>
      <c r="M18" s="11">
        <v>1.1511547974053689</v>
      </c>
      <c r="N18" s="18"/>
      <c r="O18" s="11">
        <v>1.6594270825560216</v>
      </c>
      <c r="P18" s="18"/>
      <c r="Q18" s="11">
        <v>1.9828787344700018</v>
      </c>
      <c r="R18" s="18"/>
      <c r="S18" s="11">
        <v>2.800980183557507</v>
      </c>
      <c r="T18" s="18"/>
      <c r="U18" s="11">
        <v>2.2928514205555435</v>
      </c>
      <c r="V18" s="18"/>
      <c r="W18" s="11">
        <v>2.2949054408025473</v>
      </c>
      <c r="X18" s="18"/>
      <c r="Y18" s="11">
        <v>2.234194959225142</v>
      </c>
    </row>
    <row r="19" spans="3:25" ht="15" customHeight="1" x14ac:dyDescent="0.2">
      <c r="C19" s="9" t="s">
        <v>27</v>
      </c>
      <c r="D19" s="9"/>
      <c r="E19" s="24" t="s">
        <v>0</v>
      </c>
      <c r="F19" s="24" t="s">
        <v>0</v>
      </c>
      <c r="G19" s="24" t="s">
        <v>0</v>
      </c>
      <c r="H19" s="24" t="s">
        <v>0</v>
      </c>
      <c r="I19" s="24" t="s">
        <v>0</v>
      </c>
      <c r="J19" s="24" t="s">
        <v>0</v>
      </c>
      <c r="K19" s="24" t="s">
        <v>0</v>
      </c>
      <c r="L19" s="24" t="s">
        <v>0</v>
      </c>
      <c r="M19" s="24" t="s">
        <v>0</v>
      </c>
      <c r="N19" s="24" t="s">
        <v>0</v>
      </c>
      <c r="O19" s="24" t="s">
        <v>0</v>
      </c>
      <c r="P19" s="24" t="s">
        <v>0</v>
      </c>
      <c r="Q19" s="24" t="s">
        <v>0</v>
      </c>
      <c r="R19" s="24" t="s">
        <v>0</v>
      </c>
      <c r="S19" s="24" t="s">
        <v>0</v>
      </c>
      <c r="T19" s="24" t="s">
        <v>0</v>
      </c>
      <c r="U19" s="24" t="s">
        <v>0</v>
      </c>
      <c r="V19" s="24" t="s">
        <v>0</v>
      </c>
      <c r="W19" s="24" t="s">
        <v>0</v>
      </c>
      <c r="X19" s="22" t="e">
        <v>#REF!</v>
      </c>
      <c r="Y19" s="23">
        <v>1.5635131365135793</v>
      </c>
    </row>
    <row r="20" spans="3:25" ht="15" customHeight="1" x14ac:dyDescent="0.2">
      <c r="C20" s="9" t="s">
        <v>7</v>
      </c>
      <c r="D20" s="9"/>
      <c r="E20" s="11">
        <v>1.6848840930102339E-2</v>
      </c>
      <c r="F20" s="18"/>
      <c r="G20" s="11">
        <v>1.6817342896053682E-2</v>
      </c>
      <c r="H20" s="18"/>
      <c r="I20" s="11">
        <v>1.3640852091986773E-2</v>
      </c>
      <c r="J20" s="18"/>
      <c r="K20" s="11">
        <v>2.0858561310341656E-2</v>
      </c>
      <c r="L20" s="18"/>
      <c r="M20" s="11">
        <v>2.6685561504328853E-2</v>
      </c>
      <c r="N20" s="18"/>
      <c r="O20" s="11">
        <v>4.5203888302832805E-2</v>
      </c>
      <c r="P20" s="18"/>
      <c r="Q20" s="11">
        <v>4.8041371170349213E-2</v>
      </c>
      <c r="R20" s="18"/>
      <c r="S20" s="11">
        <v>8.1815533322351058E-2</v>
      </c>
      <c r="T20" s="18"/>
      <c r="U20" s="11">
        <v>7.709767417902634E-2</v>
      </c>
      <c r="V20" s="18"/>
      <c r="W20" s="11">
        <v>0.12982157233025357</v>
      </c>
      <c r="X20" s="18"/>
      <c r="Y20" s="11">
        <v>0.14387895335594364</v>
      </c>
    </row>
    <row r="21" spans="3:25" ht="15" customHeight="1" x14ac:dyDescent="0.2">
      <c r="C21" s="9" t="s">
        <v>8</v>
      </c>
      <c r="D21" s="9"/>
      <c r="E21" s="11">
        <v>2.9327968590420271E-2</v>
      </c>
      <c r="F21" s="18"/>
      <c r="G21" s="11">
        <v>3.2673724515994103E-2</v>
      </c>
      <c r="H21" s="18"/>
      <c r="I21" s="11">
        <v>3.0249921725712909E-2</v>
      </c>
      <c r="J21" s="18"/>
      <c r="K21" s="11">
        <v>3.2599055118566984E-2</v>
      </c>
      <c r="L21" s="18"/>
      <c r="M21" s="11">
        <v>3.141326702987618E-2</v>
      </c>
      <c r="N21" s="18"/>
      <c r="O21" s="11">
        <v>3.2248448445925941E-2</v>
      </c>
      <c r="P21" s="18"/>
      <c r="Q21" s="11">
        <v>4.5761450605201003E-2</v>
      </c>
      <c r="R21" s="18"/>
      <c r="S21" s="11">
        <v>7.4448439216700975E-3</v>
      </c>
      <c r="T21" s="18"/>
      <c r="U21" s="11">
        <v>1.4004101162729402E-3</v>
      </c>
      <c r="V21" s="18"/>
      <c r="W21" s="11">
        <v>2.3418228837060761E-3</v>
      </c>
      <c r="X21" s="18"/>
      <c r="Y21" s="11">
        <v>1.8655770702648122E-2</v>
      </c>
    </row>
    <row r="22" spans="3:25" ht="15" customHeight="1" x14ac:dyDescent="0.2">
      <c r="C22" s="9" t="s">
        <v>18</v>
      </c>
      <c r="D22" s="9"/>
      <c r="E22" s="11">
        <v>-2.7930892745594961E-3</v>
      </c>
      <c r="F22" s="18"/>
      <c r="G22" s="11">
        <v>1.1046369598658426E-3</v>
      </c>
      <c r="H22" s="18"/>
      <c r="I22" s="11">
        <v>4.961305897786498E-3</v>
      </c>
      <c r="J22" s="18"/>
      <c r="K22" s="11">
        <v>8.2177414200650632E-4</v>
      </c>
      <c r="L22" s="18"/>
      <c r="M22" s="11">
        <v>9.8288936397513305E-4</v>
      </c>
      <c r="N22" s="18"/>
      <c r="O22" s="11">
        <v>6.9460300235447265E-4</v>
      </c>
      <c r="P22" s="18"/>
      <c r="Q22" s="11">
        <v>-1.4638474985765313E-4</v>
      </c>
      <c r="R22" s="18"/>
      <c r="S22" s="11">
        <v>-6.1362547105025698E-4</v>
      </c>
      <c r="T22" s="18"/>
      <c r="U22" s="11">
        <v>6.1435616211973586E-4</v>
      </c>
      <c r="V22" s="18"/>
      <c r="W22" s="11">
        <v>5.8826770805872673E-4</v>
      </c>
      <c r="X22" s="18"/>
      <c r="Y22" s="11">
        <v>-1.1404018263378311E-3</v>
      </c>
    </row>
    <row r="23" spans="3:25" ht="15.95" customHeight="1" x14ac:dyDescent="0.2">
      <c r="C23" s="10" t="s">
        <v>19</v>
      </c>
      <c r="D23" s="13"/>
      <c r="E23" s="12">
        <v>58.227088017233719</v>
      </c>
      <c r="F23" s="19"/>
      <c r="G23" s="12">
        <v>58.038178710395385</v>
      </c>
      <c r="H23" s="19"/>
      <c r="I23" s="12">
        <v>57.647634409306868</v>
      </c>
      <c r="J23" s="19"/>
      <c r="K23" s="12">
        <v>60.305129745534181</v>
      </c>
      <c r="L23" s="19"/>
      <c r="M23" s="12">
        <v>61.692119120842271</v>
      </c>
      <c r="N23" s="19"/>
      <c r="O23" s="12">
        <v>65.625301346436643</v>
      </c>
      <c r="P23" s="19"/>
      <c r="Q23" s="12">
        <v>64.06169365121977</v>
      </c>
      <c r="R23" s="19"/>
      <c r="S23" s="12">
        <v>63.439682482191351</v>
      </c>
      <c r="T23" s="19"/>
      <c r="U23" s="12">
        <v>52.024835191358306</v>
      </c>
      <c r="V23" s="19"/>
      <c r="W23" s="12">
        <v>58.842066891077508</v>
      </c>
      <c r="X23" s="19"/>
      <c r="Y23" s="12">
        <v>66.674591936239622</v>
      </c>
    </row>
    <row r="24" spans="3:25" ht="3.95" customHeight="1" x14ac:dyDescent="0.2">
      <c r="C24" s="9"/>
      <c r="D24" s="5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3:25" ht="15" customHeight="1" x14ac:dyDescent="0.2">
      <c r="C25" s="9" t="s">
        <v>9</v>
      </c>
      <c r="D25" s="9"/>
      <c r="E25" s="11">
        <v>27.334797135928646</v>
      </c>
      <c r="F25" s="18"/>
      <c r="G25" s="11">
        <v>28.256617597880833</v>
      </c>
      <c r="H25" s="18"/>
      <c r="I25" s="11">
        <v>29.008388043326494</v>
      </c>
      <c r="J25" s="18"/>
      <c r="K25" s="11">
        <v>27.630757127794414</v>
      </c>
      <c r="L25" s="18"/>
      <c r="M25" s="11">
        <v>27.222670196399889</v>
      </c>
      <c r="N25" s="18"/>
      <c r="O25" s="11">
        <v>23.075296271254182</v>
      </c>
      <c r="P25" s="18"/>
      <c r="Q25" s="11">
        <v>21.851161911859158</v>
      </c>
      <c r="R25" s="18"/>
      <c r="S25" s="11">
        <v>18.872462838099853</v>
      </c>
      <c r="T25" s="18"/>
      <c r="U25" s="11">
        <v>34.42284972101568</v>
      </c>
      <c r="V25" s="18"/>
      <c r="W25" s="11">
        <v>28.518729200926273</v>
      </c>
      <c r="X25" s="18"/>
      <c r="Y25" s="11">
        <v>21.427483338755462</v>
      </c>
    </row>
    <row r="26" spans="3:25" ht="15" customHeight="1" x14ac:dyDescent="0.2">
      <c r="C26" s="9" t="s">
        <v>10</v>
      </c>
      <c r="D26" s="9"/>
      <c r="E26" s="11">
        <v>11.031001707949121</v>
      </c>
      <c r="F26" s="18"/>
      <c r="G26" s="11">
        <v>10.189418065172458</v>
      </c>
      <c r="H26" s="18"/>
      <c r="I26" s="11">
        <v>9.7124052189870227</v>
      </c>
      <c r="J26" s="18"/>
      <c r="K26" s="11">
        <v>8.4551599112055751</v>
      </c>
      <c r="L26" s="18"/>
      <c r="M26" s="11">
        <v>7.6040025283695387</v>
      </c>
      <c r="N26" s="18"/>
      <c r="O26" s="11">
        <v>7.8401379120587906</v>
      </c>
      <c r="P26" s="18"/>
      <c r="Q26" s="11">
        <v>9.8349251608404611</v>
      </c>
      <c r="R26" s="18"/>
      <c r="S26" s="11">
        <v>12.129843293212355</v>
      </c>
      <c r="T26" s="18"/>
      <c r="U26" s="11">
        <v>9.2451820772365494</v>
      </c>
      <c r="V26" s="18"/>
      <c r="W26" s="11">
        <v>7.1249511318816214</v>
      </c>
      <c r="X26" s="18"/>
      <c r="Y26" s="11">
        <v>5.603875723612421</v>
      </c>
    </row>
    <row r="27" spans="3:25" ht="15" customHeight="1" x14ac:dyDescent="0.25">
      <c r="C27" s="15" t="s">
        <v>24</v>
      </c>
      <c r="D27" s="14"/>
      <c r="E27" s="28">
        <v>1.0470100723006404E-2</v>
      </c>
      <c r="F27" s="18"/>
      <c r="G27" s="28">
        <v>7.1369334211878899E-3</v>
      </c>
      <c r="H27" s="18"/>
      <c r="I27" s="28">
        <v>7.3906624697000255E-3</v>
      </c>
      <c r="J27" s="18"/>
      <c r="K27" s="28">
        <v>8.253996161624191E-3</v>
      </c>
      <c r="L27" s="18"/>
      <c r="M27" s="28">
        <v>8.7922104872865774E-3</v>
      </c>
      <c r="N27" s="18"/>
      <c r="O27" s="28">
        <v>8.4541936290506731E-3</v>
      </c>
      <c r="P27" s="18"/>
      <c r="Q27" s="28">
        <v>7.0010478869045774E-3</v>
      </c>
      <c r="R27" s="18"/>
      <c r="S27" s="28">
        <v>7.0800178618838864E-3</v>
      </c>
      <c r="T27" s="18"/>
      <c r="U27" s="28">
        <v>5.0758159769892768E-3</v>
      </c>
      <c r="V27" s="18"/>
      <c r="W27" s="28">
        <v>5.5756080857497703E-3</v>
      </c>
      <c r="X27" s="18"/>
      <c r="Y27" s="28">
        <v>4.9918735907471361E-3</v>
      </c>
    </row>
    <row r="28" spans="3:25" ht="15" customHeight="1" x14ac:dyDescent="0.25">
      <c r="C28" s="14" t="s">
        <v>25</v>
      </c>
      <c r="D28" s="15"/>
      <c r="E28" s="28"/>
      <c r="F28" s="18"/>
      <c r="G28" s="28"/>
      <c r="H28" s="18"/>
      <c r="I28" s="28"/>
      <c r="J28" s="18"/>
      <c r="K28" s="28"/>
      <c r="L28" s="18"/>
      <c r="M28" s="28"/>
      <c r="N28" s="18"/>
      <c r="O28" s="28"/>
      <c r="P28" s="18"/>
      <c r="Q28" s="28"/>
      <c r="R28" s="18"/>
      <c r="S28" s="28"/>
      <c r="T28" s="18"/>
      <c r="U28" s="28"/>
      <c r="V28" s="18"/>
      <c r="W28" s="28"/>
      <c r="X28" s="18"/>
      <c r="Y28" s="28"/>
    </row>
    <row r="29" spans="3:25" ht="15" customHeight="1" x14ac:dyDescent="0.2">
      <c r="C29" s="9" t="s">
        <v>14</v>
      </c>
      <c r="D29" s="9"/>
      <c r="E29" s="11">
        <v>0.98069837197317533</v>
      </c>
      <c r="F29" s="18"/>
      <c r="G29" s="11">
        <v>1.0621506026008047</v>
      </c>
      <c r="H29" s="18"/>
      <c r="I29" s="11">
        <v>1.2270890210473915</v>
      </c>
      <c r="J29" s="18"/>
      <c r="K29" s="11">
        <v>1.2589640280108967</v>
      </c>
      <c r="L29" s="18"/>
      <c r="M29" s="11">
        <v>1.2260303716041097</v>
      </c>
      <c r="N29" s="18"/>
      <c r="O29" s="11">
        <v>1.1761939615440022</v>
      </c>
      <c r="P29" s="18"/>
      <c r="Q29" s="11">
        <v>1.3727295659555419</v>
      </c>
      <c r="R29" s="18"/>
      <c r="S29" s="11">
        <v>1.5771669794761058</v>
      </c>
      <c r="T29" s="18"/>
      <c r="U29" s="11">
        <v>1.3606960592718664</v>
      </c>
      <c r="V29" s="18"/>
      <c r="W29" s="11">
        <v>1.7222600084555326</v>
      </c>
      <c r="X29" s="18"/>
      <c r="Y29" s="11">
        <v>1.8690858983612164</v>
      </c>
    </row>
    <row r="30" spans="3:25" ht="15" customHeight="1" x14ac:dyDescent="0.2">
      <c r="C30" s="9" t="s">
        <v>28</v>
      </c>
      <c r="D30" s="9"/>
      <c r="E30" s="24" t="s">
        <v>0</v>
      </c>
      <c r="F30" s="24" t="s">
        <v>0</v>
      </c>
      <c r="G30" s="24" t="s">
        <v>0</v>
      </c>
      <c r="H30" s="24" t="s">
        <v>0</v>
      </c>
      <c r="I30" s="24" t="s">
        <v>0</v>
      </c>
      <c r="J30" s="24" t="s">
        <v>0</v>
      </c>
      <c r="K30" s="24" t="s">
        <v>0</v>
      </c>
      <c r="L30" s="24" t="s">
        <v>0</v>
      </c>
      <c r="M30" s="24" t="s">
        <v>0</v>
      </c>
      <c r="N30" s="24" t="s">
        <v>0</v>
      </c>
      <c r="O30" s="24" t="s">
        <v>0</v>
      </c>
      <c r="P30" s="24" t="s">
        <v>0</v>
      </c>
      <c r="Q30" s="24" t="s">
        <v>0</v>
      </c>
      <c r="R30" s="24" t="s">
        <v>0</v>
      </c>
      <c r="S30" s="24" t="s">
        <v>0</v>
      </c>
      <c r="T30" s="24" t="s">
        <v>0</v>
      </c>
      <c r="U30" s="24" t="s">
        <v>0</v>
      </c>
      <c r="V30" s="24" t="s">
        <v>0</v>
      </c>
      <c r="W30" s="24" t="s">
        <v>0</v>
      </c>
      <c r="X30" s="18"/>
      <c r="Y30" s="24">
        <v>0.13238600467491513</v>
      </c>
    </row>
    <row r="31" spans="3:25" ht="15" customHeight="1" x14ac:dyDescent="0.2">
      <c r="C31" s="9" t="s">
        <v>29</v>
      </c>
      <c r="D31" s="9"/>
      <c r="E31" s="11">
        <v>2.4433422265621639E-2</v>
      </c>
      <c r="F31" s="18"/>
      <c r="G31" s="11">
        <v>1.8736142063850807E-2</v>
      </c>
      <c r="H31" s="18"/>
      <c r="I31" s="11">
        <v>2.0236669730039816E-2</v>
      </c>
      <c r="J31" s="18"/>
      <c r="K31" s="11">
        <v>2.3298850700522747E-2</v>
      </c>
      <c r="L31" s="18"/>
      <c r="M31" s="11">
        <v>6.0833089954864562E-3</v>
      </c>
      <c r="N31" s="18"/>
      <c r="O31" s="11">
        <v>-1.148556145625516E-3</v>
      </c>
      <c r="P31" s="18"/>
      <c r="Q31" s="11">
        <v>7.2280757324921941E-3</v>
      </c>
      <c r="R31" s="18"/>
      <c r="S31" s="11">
        <v>9.3371548284956266E-3</v>
      </c>
      <c r="T31" s="18"/>
      <c r="U31" s="11">
        <v>3.3506108707863677E-2</v>
      </c>
      <c r="V31" s="18"/>
      <c r="W31" s="11">
        <v>9.954434448030151E-3</v>
      </c>
      <c r="X31" s="18"/>
      <c r="Y31" s="11">
        <v>1.0538254491548445E-2</v>
      </c>
    </row>
    <row r="32" spans="3:25" ht="15" customHeight="1" x14ac:dyDescent="0.2">
      <c r="C32" s="9" t="s">
        <v>11</v>
      </c>
      <c r="D32" s="9"/>
      <c r="E32" s="11">
        <v>1.0663736497514282</v>
      </c>
      <c r="F32" s="18"/>
      <c r="G32" s="11">
        <v>1.1720427192368079</v>
      </c>
      <c r="H32" s="18"/>
      <c r="I32" s="11">
        <v>1.2282753120179322</v>
      </c>
      <c r="J32" s="18"/>
      <c r="K32" s="11">
        <v>1.1342572123370118</v>
      </c>
      <c r="L32" s="18"/>
      <c r="M32" s="11">
        <v>1.0659285298185273</v>
      </c>
      <c r="N32" s="18"/>
      <c r="O32" s="11">
        <v>1.0195630355061844</v>
      </c>
      <c r="P32" s="18"/>
      <c r="Q32" s="11">
        <v>1.3163249798247625</v>
      </c>
      <c r="R32" s="18"/>
      <c r="S32" s="11">
        <v>1.6819043547121721</v>
      </c>
      <c r="T32" s="18"/>
      <c r="U32" s="11">
        <v>1.2832657206207752</v>
      </c>
      <c r="V32" s="18"/>
      <c r="W32" s="11">
        <v>1.5960850210383313</v>
      </c>
      <c r="X32" s="18"/>
      <c r="Y32" s="11">
        <v>1.802325310711109</v>
      </c>
    </row>
    <row r="33" spans="3:25" ht="15" customHeight="1" x14ac:dyDescent="0.2">
      <c r="C33" s="9" t="s">
        <v>18</v>
      </c>
      <c r="D33" s="9"/>
      <c r="E33" s="11">
        <v>1.2833974300752648E-3</v>
      </c>
      <c r="F33" s="18"/>
      <c r="G33" s="11">
        <v>-2.1488884874298758E-3</v>
      </c>
      <c r="H33" s="18"/>
      <c r="I33" s="11">
        <v>3.1176244649812725E-4</v>
      </c>
      <c r="J33" s="18"/>
      <c r="K33" s="11">
        <v>3.4269362854683154E-3</v>
      </c>
      <c r="L33" s="18"/>
      <c r="M33" s="11">
        <v>4.3035030791718229E-3</v>
      </c>
      <c r="N33" s="18"/>
      <c r="O33" s="11">
        <v>1.2668300820500484E-3</v>
      </c>
      <c r="P33" s="18"/>
      <c r="Q33" s="11">
        <v>1.5602685912971259E-3</v>
      </c>
      <c r="R33" s="18"/>
      <c r="S33" s="11">
        <v>1.2236624890534236E-3</v>
      </c>
      <c r="T33" s="18"/>
      <c r="U33" s="11">
        <v>8.5759470083381127E-4</v>
      </c>
      <c r="V33" s="18"/>
      <c r="W33" s="11">
        <v>8.5709367789818969E-4</v>
      </c>
      <c r="X33" s="18"/>
      <c r="Y33" s="11">
        <v>4.1195708176194564E-4</v>
      </c>
    </row>
    <row r="34" spans="3:25" ht="15.95" customHeight="1" x14ac:dyDescent="0.2">
      <c r="C34" s="10" t="s">
        <v>20</v>
      </c>
      <c r="D34" s="13"/>
      <c r="E34" s="12">
        <v>40.449057786021079</v>
      </c>
      <c r="F34" s="19"/>
      <c r="G34" s="12">
        <v>40.703953171888521</v>
      </c>
      <c r="H34" s="19"/>
      <c r="I34" s="12">
        <v>41.204096690025075</v>
      </c>
      <c r="J34" s="19"/>
      <c r="K34" s="12">
        <v>38.514118062495513</v>
      </c>
      <c r="L34" s="19"/>
      <c r="M34" s="12">
        <v>37.137810648754005</v>
      </c>
      <c r="N34" s="19"/>
      <c r="O34" s="12">
        <v>33.119763647928636</v>
      </c>
      <c r="P34" s="19"/>
      <c r="Q34" s="12">
        <v>34.390931010690615</v>
      </c>
      <c r="R34" s="19"/>
      <c r="S34" s="12">
        <v>34.279018300679923</v>
      </c>
      <c r="T34" s="19"/>
      <c r="U34" s="12">
        <v>46.35143309753056</v>
      </c>
      <c r="V34" s="19"/>
      <c r="W34" s="12">
        <v>38.978412498513435</v>
      </c>
      <c r="X34" s="19"/>
      <c r="Y34" s="12">
        <v>30.851098361279178</v>
      </c>
    </row>
    <row r="35" spans="3:25" ht="3.95" customHeight="1" x14ac:dyDescent="0.2">
      <c r="C35" s="9"/>
      <c r="D35" s="5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3:25" ht="15" customHeight="1" x14ac:dyDescent="0.2">
      <c r="C36" s="9" t="s">
        <v>15</v>
      </c>
      <c r="D36" s="9"/>
      <c r="E36" s="11">
        <v>1.3096390828259761E-2</v>
      </c>
      <c r="F36" s="18"/>
      <c r="G36" s="11">
        <v>1.012705344827055E-2</v>
      </c>
      <c r="H36" s="18"/>
      <c r="I36" s="11">
        <v>1.2954576291228915E-2</v>
      </c>
      <c r="J36" s="18"/>
      <c r="K36" s="11">
        <v>1.3232980669075384E-2</v>
      </c>
      <c r="L36" s="18"/>
      <c r="M36" s="11">
        <v>1.6127377789196404E-2</v>
      </c>
      <c r="N36" s="18"/>
      <c r="O36" s="11">
        <v>1.6827714862158602E-2</v>
      </c>
      <c r="P36" s="18"/>
      <c r="Q36" s="11">
        <v>1.5998888948514128E-2</v>
      </c>
      <c r="R36" s="18"/>
      <c r="S36" s="11">
        <v>2.2543858192756481E-2</v>
      </c>
      <c r="T36" s="18"/>
      <c r="U36" s="11">
        <v>3.0243850659227862E-2</v>
      </c>
      <c r="V36" s="18"/>
      <c r="W36" s="11">
        <v>1.5071126233802938E-2</v>
      </c>
      <c r="X36" s="18"/>
      <c r="Y36" s="11">
        <v>0.15572762370757293</v>
      </c>
    </row>
    <row r="37" spans="3:25" ht="15" customHeight="1" x14ac:dyDescent="0.2">
      <c r="C37" s="9" t="s">
        <v>17</v>
      </c>
      <c r="D37" s="9"/>
      <c r="E37" s="11">
        <v>0.48234388827498414</v>
      </c>
      <c r="F37" s="18"/>
      <c r="G37" s="11">
        <v>0.25536478756363268</v>
      </c>
      <c r="H37" s="18"/>
      <c r="I37" s="11">
        <v>0.22564728407995321</v>
      </c>
      <c r="J37" s="18"/>
      <c r="K37" s="11">
        <v>0.20981395827576452</v>
      </c>
      <c r="L37" s="18"/>
      <c r="M37" s="11">
        <v>0.26976278506980761</v>
      </c>
      <c r="N37" s="18"/>
      <c r="O37" s="11">
        <v>0.35864964609464295</v>
      </c>
      <c r="P37" s="18"/>
      <c r="Q37" s="11">
        <v>0.28218509340074577</v>
      </c>
      <c r="R37" s="18"/>
      <c r="S37" s="11">
        <v>0.3776464063724036</v>
      </c>
      <c r="T37" s="18"/>
      <c r="U37" s="11">
        <v>5.7880041101947492E-2</v>
      </c>
      <c r="V37" s="18"/>
      <c r="W37" s="11">
        <v>4.8617007926238104E-2</v>
      </c>
      <c r="X37" s="18"/>
      <c r="Y37" s="11">
        <v>-4.8794027684248261E-3</v>
      </c>
    </row>
    <row r="38" spans="3:25" ht="15" customHeight="1" x14ac:dyDescent="0.2">
      <c r="C38" s="9" t="s">
        <v>2</v>
      </c>
      <c r="D38" s="9"/>
      <c r="E38" s="11">
        <v>0.31900712975081086</v>
      </c>
      <c r="F38" s="18"/>
      <c r="G38" s="11">
        <v>0.39579111038148851</v>
      </c>
      <c r="H38" s="18"/>
      <c r="I38" s="11">
        <v>0.39751704020821188</v>
      </c>
      <c r="J38" s="18"/>
      <c r="K38" s="11">
        <v>0.45688311633604467</v>
      </c>
      <c r="L38" s="18"/>
      <c r="M38" s="11">
        <v>0.38580751408236852</v>
      </c>
      <c r="N38" s="18"/>
      <c r="O38" s="11">
        <v>0.40826932257878235</v>
      </c>
      <c r="P38" s="18"/>
      <c r="Q38" s="11">
        <v>0.59750748670339959</v>
      </c>
      <c r="R38" s="18"/>
      <c r="S38" s="11">
        <v>0.87075846644061961</v>
      </c>
      <c r="T38" s="18"/>
      <c r="U38" s="11">
        <v>0.61108049018109956</v>
      </c>
      <c r="V38" s="18"/>
      <c r="W38" s="11">
        <v>0.71010436172835567</v>
      </c>
      <c r="X38" s="18"/>
      <c r="Y38" s="11">
        <v>0.82216171117607906</v>
      </c>
    </row>
    <row r="39" spans="3:25" ht="15" customHeight="1" x14ac:dyDescent="0.2">
      <c r="C39" s="9" t="s">
        <v>16</v>
      </c>
      <c r="D39" s="9"/>
      <c r="E39" s="11">
        <v>0.16489425904775795</v>
      </c>
      <c r="F39" s="18"/>
      <c r="G39" s="11">
        <v>0.18395172596974216</v>
      </c>
      <c r="H39" s="18"/>
      <c r="I39" s="11">
        <v>0.18568093211274117</v>
      </c>
      <c r="J39" s="18"/>
      <c r="K39" s="11">
        <v>0.15278179697075406</v>
      </c>
      <c r="L39" s="18"/>
      <c r="M39" s="11">
        <v>0.14769929960794778</v>
      </c>
      <c r="N39" s="18"/>
      <c r="O39" s="11">
        <v>0.14773645255294399</v>
      </c>
      <c r="P39" s="18"/>
      <c r="Q39" s="11">
        <v>0.20778570170213551</v>
      </c>
      <c r="R39" s="18"/>
      <c r="S39" s="11">
        <v>0.34562903213536256</v>
      </c>
      <c r="T39" s="18"/>
      <c r="U39" s="11">
        <v>0.30481813067874242</v>
      </c>
      <c r="V39" s="18"/>
      <c r="W39" s="11">
        <v>0.40378110587827803</v>
      </c>
      <c r="X39" s="18"/>
      <c r="Y39" s="11">
        <v>0.51036382009292813</v>
      </c>
    </row>
    <row r="40" spans="3:25" ht="15" customHeight="1" x14ac:dyDescent="0.2">
      <c r="C40" s="9" t="s">
        <v>3</v>
      </c>
      <c r="D40" s="9"/>
      <c r="E40" s="11">
        <v>0.16171976275548572</v>
      </c>
      <c r="F40" s="18"/>
      <c r="G40" s="11">
        <v>0.19861809812207967</v>
      </c>
      <c r="H40" s="18"/>
      <c r="I40" s="11">
        <v>0.14367268552788962</v>
      </c>
      <c r="J40" s="18"/>
      <c r="K40" s="11">
        <v>0.14604532070581833</v>
      </c>
      <c r="L40" s="18"/>
      <c r="M40" s="11">
        <v>0.12302485731043908</v>
      </c>
      <c r="N40" s="18"/>
      <c r="O40" s="11">
        <v>0.11558850276976027</v>
      </c>
      <c r="P40" s="18"/>
      <c r="Q40" s="11">
        <v>0.15216738575472319</v>
      </c>
      <c r="R40" s="18"/>
      <c r="S40" s="11">
        <v>0.26461133154047839</v>
      </c>
      <c r="T40" s="18"/>
      <c r="U40" s="11">
        <v>0.32235187343082644</v>
      </c>
      <c r="V40" s="18"/>
      <c r="W40" s="11">
        <v>0.4321934238621471</v>
      </c>
      <c r="X40" s="18"/>
      <c r="Y40" s="11">
        <v>0.56176690929500206</v>
      </c>
    </row>
    <row r="41" spans="3:25" ht="15" customHeight="1" x14ac:dyDescent="0.2">
      <c r="C41" s="9" t="s">
        <v>13</v>
      </c>
      <c r="D41" s="9"/>
      <c r="E41" s="11">
        <v>0.11735118372005258</v>
      </c>
      <c r="F41" s="18"/>
      <c r="G41" s="11">
        <v>0.12996402610749588</v>
      </c>
      <c r="H41" s="18"/>
      <c r="I41" s="11">
        <v>0.10862082528918157</v>
      </c>
      <c r="J41" s="18"/>
      <c r="K41" s="11">
        <v>0.14543762218063708</v>
      </c>
      <c r="L41" s="18"/>
      <c r="M41" s="11">
        <v>0.15154786093303574</v>
      </c>
      <c r="N41" s="18"/>
      <c r="O41" s="11">
        <v>0.14384640227400994</v>
      </c>
      <c r="P41" s="18"/>
      <c r="Q41" s="11">
        <v>0.18171256167509447</v>
      </c>
      <c r="R41" s="18"/>
      <c r="S41" s="11">
        <v>0.23246716529577391</v>
      </c>
      <c r="T41" s="18"/>
      <c r="U41" s="11">
        <v>0.16173037750218794</v>
      </c>
      <c r="V41" s="18"/>
      <c r="W41" s="11">
        <v>0.17878614186603306</v>
      </c>
      <c r="X41" s="18"/>
      <c r="Y41" s="11">
        <v>0.223796011617242</v>
      </c>
    </row>
    <row r="42" spans="3:25" ht="15" customHeight="1" x14ac:dyDescent="0.2">
      <c r="C42" s="9" t="s">
        <v>12</v>
      </c>
      <c r="D42" s="9"/>
      <c r="E42" s="11">
        <v>6.5441582367836176E-2</v>
      </c>
      <c r="F42" s="18"/>
      <c r="G42" s="11">
        <v>8.4051316123401831E-2</v>
      </c>
      <c r="H42" s="18"/>
      <c r="I42" s="11">
        <v>7.4175557158835698E-2</v>
      </c>
      <c r="J42" s="18"/>
      <c r="K42" s="11">
        <v>5.65573968322126E-2</v>
      </c>
      <c r="L42" s="18"/>
      <c r="M42" s="11">
        <v>7.6100535610919312E-2</v>
      </c>
      <c r="N42" s="18"/>
      <c r="O42" s="11">
        <v>6.4016964502429802E-2</v>
      </c>
      <c r="P42" s="18"/>
      <c r="Q42" s="11">
        <v>0.11001821990499153</v>
      </c>
      <c r="R42" s="18"/>
      <c r="S42" s="11">
        <v>0.16764295715133473</v>
      </c>
      <c r="T42" s="18"/>
      <c r="U42" s="11">
        <v>0.13562694755710036</v>
      </c>
      <c r="V42" s="18"/>
      <c r="W42" s="11">
        <v>0.3909674429142147</v>
      </c>
      <c r="X42" s="18"/>
      <c r="Y42" s="11">
        <v>0.20537302936079593</v>
      </c>
    </row>
    <row r="43" spans="3:25" ht="15.95" customHeight="1" x14ac:dyDescent="0.2">
      <c r="C43" s="10" t="s">
        <v>21</v>
      </c>
      <c r="D43" s="13"/>
      <c r="E43" s="12">
        <v>1.3238541967451873</v>
      </c>
      <c r="F43" s="19"/>
      <c r="G43" s="12">
        <v>1.2578681177161111</v>
      </c>
      <c r="H43" s="19"/>
      <c r="I43" s="12">
        <v>1.148268900668042</v>
      </c>
      <c r="J43" s="19"/>
      <c r="K43" s="12">
        <v>1.1807521919703066</v>
      </c>
      <c r="L43" s="19"/>
      <c r="M43" s="12">
        <v>1.1700702304037143</v>
      </c>
      <c r="N43" s="19"/>
      <c r="O43" s="12">
        <v>1.2549350056347277</v>
      </c>
      <c r="P43" s="19"/>
      <c r="Q43" s="12">
        <v>1.5473753380896043</v>
      </c>
      <c r="R43" s="19"/>
      <c r="S43" s="12">
        <v>2.281299217128729</v>
      </c>
      <c r="T43" s="19"/>
      <c r="U43" s="12">
        <v>1.6237317111111322</v>
      </c>
      <c r="V43" s="19"/>
      <c r="W43" s="12">
        <v>2.1795206104090696</v>
      </c>
      <c r="X43" s="19"/>
      <c r="Y43" s="12">
        <v>2.4743097024811953</v>
      </c>
    </row>
    <row r="44" spans="3:25" ht="14.1" customHeight="1" x14ac:dyDescent="0.2"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3:25" ht="15.95" customHeight="1" x14ac:dyDescent="0.2">
      <c r="C45" s="17" t="s">
        <v>23</v>
      </c>
      <c r="D45" s="13"/>
      <c r="E45" s="20">
        <v>100</v>
      </c>
      <c r="F45" s="21"/>
      <c r="G45" s="20">
        <v>100</v>
      </c>
      <c r="H45" s="21"/>
      <c r="I45" s="20">
        <v>100</v>
      </c>
      <c r="J45" s="21"/>
      <c r="K45" s="20">
        <v>100</v>
      </c>
      <c r="L45" s="21"/>
      <c r="M45" s="20">
        <v>100</v>
      </c>
      <c r="N45" s="21"/>
      <c r="O45" s="20">
        <v>100</v>
      </c>
      <c r="P45" s="21"/>
      <c r="Q45" s="20">
        <v>100</v>
      </c>
      <c r="R45" s="21"/>
      <c r="S45" s="20">
        <v>100</v>
      </c>
      <c r="T45" s="21"/>
      <c r="U45" s="20">
        <v>100</v>
      </c>
      <c r="V45" s="21"/>
      <c r="W45" s="20">
        <v>100</v>
      </c>
      <c r="X45" s="21"/>
      <c r="Y45" s="20">
        <v>100</v>
      </c>
    </row>
    <row r="48" spans="3:25" hidden="1" x14ac:dyDescent="0.2">
      <c r="E48" s="2" t="e">
        <f>#REF!+#REF!+#REF!+#REF!+#REF!+#REF!+#REF!+#REF!+#REF!+#REF!+#REF!+#REF!+#REF!+#REF!+#REF!+#REF!+#REF!+#REF!+#REF!+#REF!</f>
        <v>#REF!</v>
      </c>
      <c r="F48" s="2" t="e">
        <f>#REF!+#REF!+#REF!+#REF!+#REF!+#REF!+#REF!+#REF!+#REF!+#REF!+#REF!+#REF!+#REF!+#REF!+#REF!+#REF!+#REF!+#REF!+#REF!+#REF!</f>
        <v>#REF!</v>
      </c>
      <c r="G48" s="2">
        <f t="shared" ref="G48:Y48" si="0">E16+E17+E18+E20+E21+E22+E25+E26+E27+E29+E31+E32+E33+E36+E37+E38+E39+E40+E41+E42</f>
        <v>99.999999999999972</v>
      </c>
      <c r="H48" s="2">
        <f t="shared" si="0"/>
        <v>0</v>
      </c>
      <c r="I48" s="2">
        <f t="shared" si="0"/>
        <v>100.00000000000004</v>
      </c>
      <c r="J48" s="2">
        <f t="shared" si="0"/>
        <v>0</v>
      </c>
      <c r="K48" s="2">
        <f t="shared" si="0"/>
        <v>100.00000000000001</v>
      </c>
      <c r="L48" s="2">
        <f t="shared" si="0"/>
        <v>0</v>
      </c>
      <c r="M48" s="2">
        <f t="shared" si="0"/>
        <v>100</v>
      </c>
      <c r="N48" s="2">
        <f t="shared" si="0"/>
        <v>0</v>
      </c>
      <c r="O48" s="2">
        <f t="shared" si="0"/>
        <v>100</v>
      </c>
      <c r="P48" s="2">
        <f t="shared" si="0"/>
        <v>0</v>
      </c>
      <c r="Q48" s="2">
        <f t="shared" si="0"/>
        <v>100.00000000000003</v>
      </c>
      <c r="R48" s="2">
        <f t="shared" si="0"/>
        <v>0</v>
      </c>
      <c r="S48" s="2">
        <f t="shared" si="0"/>
        <v>99.999999999999957</v>
      </c>
      <c r="T48" s="2">
        <f t="shared" si="0"/>
        <v>0</v>
      </c>
      <c r="U48" s="2">
        <f t="shared" si="0"/>
        <v>100</v>
      </c>
      <c r="V48" s="2">
        <f t="shared" si="0"/>
        <v>0</v>
      </c>
      <c r="W48" s="2">
        <f t="shared" si="0"/>
        <v>100.00000000000001</v>
      </c>
      <c r="X48" s="2">
        <f t="shared" si="0"/>
        <v>0</v>
      </c>
      <c r="Y48" s="2">
        <f t="shared" si="0"/>
        <v>100</v>
      </c>
    </row>
    <row r="50" spans="3:8" x14ac:dyDescent="0.2">
      <c r="C50" s="3"/>
      <c r="D50" s="3"/>
      <c r="E50" s="3"/>
      <c r="F50" s="3"/>
      <c r="G50" s="3"/>
      <c r="H50" s="3"/>
    </row>
  </sheetData>
  <mergeCells count="13">
    <mergeCell ref="C8:Y8"/>
    <mergeCell ref="W27:W28"/>
    <mergeCell ref="C10:Y10"/>
    <mergeCell ref="E27:E28"/>
    <mergeCell ref="G27:G28"/>
    <mergeCell ref="I27:I28"/>
    <mergeCell ref="K27:K28"/>
    <mergeCell ref="M27:M28"/>
    <mergeCell ref="O27:O28"/>
    <mergeCell ref="Y27:Y28"/>
    <mergeCell ref="Q27:Q28"/>
    <mergeCell ref="S27:S28"/>
    <mergeCell ref="U27:U2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C_I.41</vt:lpstr>
      <vt:lpstr>C_I.41!Área_de_impresión</vt:lpstr>
      <vt:lpstr>C_I.41!Print_Area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2014-06-11T07:34:11Z</dcterms:modified>
</cp:coreProperties>
</file>