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61" sheetId="95" r:id="rId1"/>
  </sheets>
  <definedNames>
    <definedName name="_xlnm.Print_Area" localSheetId="0">C_I.61!$C$8:$Y$41</definedName>
    <definedName name="Euro">#REF!</definedName>
    <definedName name="Print_Area" localSheetId="0">C_I.61!$C$8:$Y$41</definedName>
  </definedNames>
  <calcPr calcId="145621"/>
</workbook>
</file>

<file path=xl/calcChain.xml><?xml version="1.0" encoding="utf-8"?>
<calcChain xmlns="http://schemas.openxmlformats.org/spreadsheetml/2006/main">
  <c r="H43" i="95" l="1"/>
  <c r="J43" i="95"/>
  <c r="L43" i="95"/>
  <c r="N43" i="95"/>
  <c r="P43" i="95"/>
  <c r="R43" i="95"/>
  <c r="T43" i="95"/>
  <c r="F43" i="95"/>
  <c r="E43" i="95"/>
  <c r="X43" i="95" l="1"/>
  <c r="V43" i="95" l="1"/>
  <c r="K43" i="95" l="1"/>
  <c r="O43" i="95"/>
  <c r="M43" i="95"/>
  <c r="W43" i="95"/>
  <c r="I43" i="95"/>
  <c r="S43" i="95"/>
  <c r="G43" i="95"/>
  <c r="U43" i="95"/>
  <c r="Y43" i="95"/>
  <c r="Q43" i="95"/>
</calcChain>
</file>

<file path=xl/sharedStrings.xml><?xml version="1.0" encoding="utf-8"?>
<sst xmlns="http://schemas.openxmlformats.org/spreadsheetml/2006/main" count="26" uniqueCount="25">
  <si>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</si>
  <si>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</si>
  <si>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</si>
  <si>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</si>
  <si>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</si>
  <si>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</si>
  <si>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</si>
  <si>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</si>
  <si>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</si>
  <si>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Imp. Ventas Minoristas Determ. Hidrocarburos</t>
  </si>
  <si>
    <t>Otros ingresos</t>
  </si>
  <si>
    <t>Participación de las CCAA en IRPF</t>
  </si>
  <si>
    <t>Participación de las CCAA en  IVA</t>
  </si>
  <si>
    <t>Participación de las CCAA en  IIEE</t>
  </si>
  <si>
    <t>Total Cap. I, II y III + Partic. CCAA en IRPF, IVA e IIEE</t>
  </si>
  <si>
    <t>Tasas sobre el juego</t>
  </si>
  <si>
    <t>Otros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</si>
  <si>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</si>
  <si>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</si>
  <si>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</si>
  <si>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</si>
  <si>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Subotal Capítulos I, II y III</t>
  </si>
  <si>
    <t>Impuesto sobre Transmisiones Patrimoniales</t>
  </si>
  <si>
    <t xml:space="preserve"> y Actos Jurídicos Documentados</t>
  </si>
  <si>
    <r>
      <t>Cuadro I.61.</t>
    </r>
    <r>
      <rPr>
        <b/>
        <sz val="14"/>
        <rFont val="Times New Roman"/>
        <family val="1"/>
      </rPr>
      <t xml:space="preserve"> Recaudación total de las Comunidades Autónomas por capítulos presupuestarios y tributos.  Estructura porcentual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</si>
</sst>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8" formatCode="_-* #,##0\ _p_t_a_-;\-* #,##0\ _p_t_a_-;_-* &quot;-&quot;\ _p_t_a_-;_-@_-"/>
    <numFmt numFmtId="170" formatCode="#,###,##0.0"/>
    <numFmt numFmtId="171" formatCode="#,###,##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70" fontId="6" fillId="0" borderId="0" xfId="0" applyNumberFormat="1" applyFont="1" applyFill="1" applyBorder="1" applyAlignment="1">
      <alignment horizontal="right" vertical="center" indent="1"/>
    </xf>
    <xf numFmtId="170" fontId="7" fillId="0" borderId="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10" fontId="6" fillId="0" borderId="0" xfId="0" applyNumberFormat="1" applyFont="1" applyFill="1" applyBorder="1" applyAlignment="1">
      <alignment horizontal="right" vertical="center" indent="1"/>
    </xf>
    <xf numFmtId="10" fontId="7" fillId="0" borderId="2" xfId="0" applyNumberFormat="1" applyFont="1" applyFill="1" applyBorder="1" applyAlignment="1">
      <alignment horizontal="right" vertical="center" indent="1"/>
    </xf>
    <xf numFmtId="171" fontId="7" fillId="0" borderId="2" xfId="0" applyNumberFormat="1" applyFont="1" applyFill="1" applyBorder="1" applyAlignment="1">
      <alignment horizontal="right" vertical="center" indent="1"/>
    </xf>
    <xf numFmtId="9" fontId="7" fillId="0" borderId="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wrapText="1" indent="1"/>
    </xf>
    <xf numFmtId="3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170" fontId="6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 enableFormatConditionsCalculation="0">
    <tabColor indexed="22"/>
  </sheetPr>
  <dimension ref="C8:AC46"/>
  <sheetViews>
    <sheetView showGridLines="0" showRowColHeaders="0" tabSelected="1" zoomScale="80" zoomScaleNormal="80" workbookViewId="0">
      <selection activeCell="C8" sqref="C8:Y8"/>
    </sheetView>
  </sheetViews>
  <sheetFormatPr baseColWidth="10" defaultRowHeight="12.75" x14ac:dyDescent="0.2"/>
  <cols>
    <col min="1" max="2" width="4.7109375" style="2" customWidth="1"/>
    <col min="3" max="3" width="58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24" width="0.5703125" style="2" customWidth="1"/>
    <col min="25" max="25" width="12.28515625" style="2" customWidth="1"/>
    <col min="26" max="16384" width="11.42578125" style="2"/>
  </cols>
  <sheetData>
    <row r="8" spans="3:29" s="1" customFormat="1" ht="30" customHeight="1" x14ac:dyDescent="0.2">
      <c r="C8" s="26" t="s">
        <v>19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AA8" s="5"/>
      <c r="AB8" s="5"/>
      <c r="AC8" s="5"/>
    </row>
    <row r="9" spans="3:29" ht="14.1" customHeight="1" x14ac:dyDescent="0.2"/>
    <row r="10" spans="3:29" ht="20.100000000000001" customHeight="1" x14ac:dyDescent="0.2">
      <c r="C10" s="24" t="s">
        <v>24</v>
      </c>
      <c r="D10" s="24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3:29" ht="14.1" customHeight="1" x14ac:dyDescent="0.2">
      <c r="U11" s="4"/>
      <c r="V11" s="4"/>
      <c r="W11" s="4"/>
      <c r="X11" s="4"/>
    </row>
    <row r="12" spans="3:29" ht="15.95" customHeight="1" x14ac:dyDescent="0.2">
      <c r="C12" s="6"/>
      <c r="D12" s="6"/>
      <c r="E12" s="7">
        <v>2002</v>
      </c>
      <c r="F12" s="8"/>
      <c r="G12" s="7">
        <v>2003</v>
      </c>
      <c r="H12" s="8"/>
      <c r="I12" s="7">
        <v>2004</v>
      </c>
      <c r="J12" s="8"/>
      <c r="K12" s="7">
        <v>2005</v>
      </c>
      <c r="L12" s="8"/>
      <c r="M12" s="7">
        <v>2006</v>
      </c>
      <c r="N12" s="8"/>
      <c r="O12" s="7">
        <v>2007</v>
      </c>
      <c r="P12" s="8"/>
      <c r="Q12" s="7">
        <v>2008</v>
      </c>
      <c r="R12" s="8"/>
      <c r="S12" s="7">
        <v>2009</v>
      </c>
      <c r="T12" s="8"/>
      <c r="U12" s="7">
        <v>2010</v>
      </c>
      <c r="V12" s="1"/>
      <c r="W12" s="7">
        <v>2011</v>
      </c>
      <c r="X12" s="1"/>
      <c r="Y12" s="7">
        <v>2012</v>
      </c>
    </row>
    <row r="13" spans="3:29" ht="14.1" customHeight="1" x14ac:dyDescent="0.2">
      <c r="C13" s="6"/>
      <c r="D13" s="6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3:29" ht="15.95" customHeight="1" x14ac:dyDescent="0.2">
      <c r="C14" s="9" t="s">
        <v>0</v>
      </c>
      <c r="D14" s="10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3:29" ht="3.95" customHeight="1" x14ac:dyDescent="0.2"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3:29" ht="15" customHeight="1" x14ac:dyDescent="0.2">
      <c r="C16" s="10" t="s">
        <v>1</v>
      </c>
      <c r="D16" s="10"/>
      <c r="E16" s="12">
        <v>6.892850194658787</v>
      </c>
      <c r="F16" s="19"/>
      <c r="G16" s="12">
        <v>6.2213637372012602</v>
      </c>
      <c r="H16" s="19"/>
      <c r="I16" s="12">
        <v>5.3440118780918144</v>
      </c>
      <c r="J16" s="19"/>
      <c r="K16" s="12">
        <v>5.3892561594986406</v>
      </c>
      <c r="L16" s="19"/>
      <c r="M16" s="12">
        <v>5.3600617623119078</v>
      </c>
      <c r="N16" s="19"/>
      <c r="O16" s="12">
        <v>5.6701021421299291</v>
      </c>
      <c r="P16" s="19"/>
      <c r="Q16" s="12">
        <v>6.1706843855549787</v>
      </c>
      <c r="R16" s="19"/>
      <c r="S16" s="12">
        <v>5.89545915904346</v>
      </c>
      <c r="T16" s="19"/>
      <c r="U16" s="12">
        <v>6.9887499957616201</v>
      </c>
      <c r="V16" s="19"/>
      <c r="W16" s="12">
        <v>5.6188006695850872</v>
      </c>
      <c r="X16" s="19"/>
      <c r="Y16" s="12">
        <v>4.7080931351414526</v>
      </c>
    </row>
    <row r="17" spans="3:25" ht="15" customHeight="1" x14ac:dyDescent="0.2">
      <c r="C17" s="10" t="s">
        <v>2</v>
      </c>
      <c r="D17" s="10"/>
      <c r="E17" s="12">
        <v>2.5742992611066011</v>
      </c>
      <c r="F17" s="19"/>
      <c r="G17" s="12">
        <v>2.202931832028626</v>
      </c>
      <c r="H17" s="19"/>
      <c r="I17" s="12">
        <v>2.0840043018221279</v>
      </c>
      <c r="J17" s="19"/>
      <c r="K17" s="12">
        <v>2.3115845222622906</v>
      </c>
      <c r="L17" s="19"/>
      <c r="M17" s="12">
        <v>2.4875642882042297</v>
      </c>
      <c r="N17" s="19"/>
      <c r="O17" s="12">
        <v>2.7848710842932407</v>
      </c>
      <c r="P17" s="19"/>
      <c r="Q17" s="12">
        <v>2.3205311182583563</v>
      </c>
      <c r="R17" s="19"/>
      <c r="S17" s="12">
        <v>1.9279572104799529</v>
      </c>
      <c r="T17" s="19"/>
      <c r="U17" s="12">
        <v>1.6091679118218511</v>
      </c>
      <c r="V17" s="19"/>
      <c r="W17" s="12">
        <v>1.4242933075238757</v>
      </c>
      <c r="X17" s="19"/>
      <c r="Y17" s="12">
        <v>1.1522054663525079</v>
      </c>
    </row>
    <row r="18" spans="3:25" ht="15" customHeight="1" x14ac:dyDescent="0.2">
      <c r="C18" s="10" t="s">
        <v>3</v>
      </c>
      <c r="D18" s="10"/>
      <c r="E18" s="12">
        <v>6.6490448127372495E-2</v>
      </c>
      <c r="F18" s="19"/>
      <c r="G18" s="12">
        <v>3.3681302524557186E-2</v>
      </c>
      <c r="H18" s="19"/>
      <c r="I18" s="12">
        <v>4.9174674276296286E-2</v>
      </c>
      <c r="J18" s="19"/>
      <c r="K18" s="12">
        <v>6.5197104007021001E-2</v>
      </c>
      <c r="L18" s="19"/>
      <c r="M18" s="12">
        <v>8.6472952401385E-2</v>
      </c>
      <c r="N18" s="19"/>
      <c r="O18" s="12">
        <v>0.19758257174430158</v>
      </c>
      <c r="P18" s="19"/>
      <c r="Q18" s="12">
        <v>0.21855544377773636</v>
      </c>
      <c r="R18" s="19"/>
      <c r="S18" s="12">
        <v>0.145723811096024</v>
      </c>
      <c r="T18" s="19"/>
      <c r="U18" s="12">
        <v>0.19196586651467257</v>
      </c>
      <c r="V18" s="19"/>
      <c r="W18" s="12">
        <v>9.400185448262359E-2</v>
      </c>
      <c r="X18" s="19"/>
      <c r="Y18" s="12">
        <v>3.2824519857564051E-2</v>
      </c>
    </row>
    <row r="19" spans="3:25" ht="15" customHeight="1" x14ac:dyDescent="0.2">
      <c r="C19" s="10" t="s">
        <v>4</v>
      </c>
      <c r="D19" s="10"/>
      <c r="E19" s="12">
        <v>2.8233272229390765</v>
      </c>
      <c r="F19" s="19"/>
      <c r="G19" s="12">
        <v>2.796527584343993</v>
      </c>
      <c r="H19" s="19"/>
      <c r="I19" s="12">
        <v>2.7563425268394384</v>
      </c>
      <c r="J19" s="19"/>
      <c r="K19" s="12">
        <v>2.9896137028355101</v>
      </c>
      <c r="L19" s="19"/>
      <c r="M19" s="12">
        <v>3.0079513260847501</v>
      </c>
      <c r="N19" s="19"/>
      <c r="O19" s="12">
        <v>3.0369326949678985</v>
      </c>
      <c r="P19" s="19"/>
      <c r="Q19" s="12">
        <v>3.1433242042537937</v>
      </c>
      <c r="R19" s="19"/>
      <c r="S19" s="12">
        <v>3.0354593473540787</v>
      </c>
      <c r="T19" s="19"/>
      <c r="U19" s="12">
        <v>3.1787256380908389</v>
      </c>
      <c r="V19" s="19"/>
      <c r="W19" s="12">
        <v>2.1557504881017095</v>
      </c>
      <c r="X19" s="19"/>
      <c r="Y19" s="12">
        <v>1.8815692360648724</v>
      </c>
    </row>
    <row r="20" spans="3:25" ht="15" customHeight="1" x14ac:dyDescent="0.2">
      <c r="C20" s="10" t="s">
        <v>5</v>
      </c>
      <c r="D20" s="10"/>
      <c r="E20" s="12">
        <v>2.1812378474875009</v>
      </c>
      <c r="F20" s="19"/>
      <c r="G20" s="12">
        <v>1.911647240285739</v>
      </c>
      <c r="H20" s="19"/>
      <c r="I20" s="12">
        <v>1.6779626231392484</v>
      </c>
      <c r="J20" s="19"/>
      <c r="K20" s="12">
        <v>1.7085425511863725</v>
      </c>
      <c r="L20" s="19"/>
      <c r="M20" s="12">
        <v>1.8232465624427656</v>
      </c>
      <c r="N20" s="19"/>
      <c r="O20" s="12">
        <v>2.1299842586431881</v>
      </c>
      <c r="P20" s="19"/>
      <c r="Q20" s="12">
        <v>2.5939704994330608</v>
      </c>
      <c r="R20" s="19"/>
      <c r="S20" s="12">
        <v>9.8749339579054948E-2</v>
      </c>
      <c r="T20" s="19"/>
      <c r="U20" s="12">
        <v>0.13569797465608743</v>
      </c>
      <c r="V20" s="19"/>
      <c r="W20" s="12">
        <v>4.5335323650112815E-2</v>
      </c>
      <c r="X20" s="19"/>
      <c r="Y20" s="12">
        <v>0.65627606116063675</v>
      </c>
    </row>
    <row r="21" spans="3:25" ht="15" customHeight="1" x14ac:dyDescent="0.2">
      <c r="C21" s="10" t="s">
        <v>16</v>
      </c>
      <c r="D21" s="10"/>
      <c r="E21" s="12">
        <v>1.9146614486529933E-6</v>
      </c>
      <c r="F21" s="19"/>
      <c r="G21" s="12">
        <v>3.6205530733091044E-5</v>
      </c>
      <c r="H21" s="19"/>
      <c r="I21" s="12">
        <v>-6.1022733058761176E-6</v>
      </c>
      <c r="J21" s="19"/>
      <c r="K21" s="12">
        <v>-5.1752749497354569E-5</v>
      </c>
      <c r="L21" s="19"/>
      <c r="M21" s="12">
        <v>2.2502882675527946E-6</v>
      </c>
      <c r="N21" s="19"/>
      <c r="O21" s="12">
        <v>1.0599241022267964E-6</v>
      </c>
      <c r="P21" s="19"/>
      <c r="Q21" s="12">
        <v>0</v>
      </c>
      <c r="R21" s="19"/>
      <c r="S21" s="12">
        <v>3.5176330325721915E-6</v>
      </c>
      <c r="T21" s="19"/>
      <c r="U21" s="12">
        <v>5.8251118353644616E-3</v>
      </c>
      <c r="V21" s="19"/>
      <c r="W21" s="12">
        <v>4.5446294748654704E-3</v>
      </c>
      <c r="X21" s="19"/>
      <c r="Y21" s="12">
        <v>8.5647970455097371E-4</v>
      </c>
    </row>
    <row r="22" spans="3:25" ht="15.95" customHeight="1" x14ac:dyDescent="0.2">
      <c r="C22" s="11" t="s">
        <v>20</v>
      </c>
      <c r="D22" s="14"/>
      <c r="E22" s="13">
        <v>14.538206888980787</v>
      </c>
      <c r="F22" s="20"/>
      <c r="G22" s="13">
        <v>13.166187901914908</v>
      </c>
      <c r="H22" s="20"/>
      <c r="I22" s="13">
        <v>11.911489901895621</v>
      </c>
      <c r="J22" s="20"/>
      <c r="K22" s="13">
        <v>12.464142287040341</v>
      </c>
      <c r="L22" s="20"/>
      <c r="M22" s="13">
        <v>12.765299141733305</v>
      </c>
      <c r="N22" s="20"/>
      <c r="O22" s="13">
        <v>13.819473811702663</v>
      </c>
      <c r="P22" s="20"/>
      <c r="Q22" s="13">
        <v>14.447065651277926</v>
      </c>
      <c r="R22" s="20"/>
      <c r="S22" s="13">
        <v>11.103352385185605</v>
      </c>
      <c r="T22" s="20"/>
      <c r="U22" s="13">
        <v>12.110132498680434</v>
      </c>
      <c r="V22" s="20"/>
      <c r="W22" s="13">
        <v>9.3427262728182736</v>
      </c>
      <c r="X22" s="20"/>
      <c r="Y22" s="13">
        <v>8.4318248982815849</v>
      </c>
    </row>
    <row r="23" spans="3:25" ht="3.95" customHeight="1" x14ac:dyDescent="0.2"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3:25" ht="15" customHeight="1" x14ac:dyDescent="0.2">
      <c r="C24" s="10" t="s">
        <v>6</v>
      </c>
      <c r="D24" s="10"/>
      <c r="E24" s="12">
        <v>7.2591423761812237</v>
      </c>
      <c r="F24" s="19"/>
      <c r="G24" s="12">
        <v>6.6950794357001753</v>
      </c>
      <c r="H24" s="19"/>
      <c r="I24" s="12">
        <v>6.402431331617306</v>
      </c>
      <c r="J24" s="19"/>
      <c r="K24" s="12">
        <v>6.5262501810715108</v>
      </c>
      <c r="L24" s="19"/>
      <c r="M24" s="12">
        <v>6.4901981606098698</v>
      </c>
      <c r="N24" s="19"/>
      <c r="O24" s="12">
        <v>6.3676381938053837</v>
      </c>
      <c r="P24" s="19"/>
      <c r="Q24" s="12">
        <v>5.6763421018464326</v>
      </c>
      <c r="R24" s="19"/>
      <c r="S24" s="12">
        <v>5.1892122496504971</v>
      </c>
      <c r="T24" s="19"/>
      <c r="U24" s="12">
        <v>7.5841795290214069</v>
      </c>
      <c r="V24" s="19"/>
      <c r="W24" s="12">
        <v>5.5022467913847679</v>
      </c>
      <c r="X24" s="19"/>
      <c r="Y24" s="12">
        <v>4.412830615642279</v>
      </c>
    </row>
    <row r="25" spans="3:25" ht="15" customHeight="1" x14ac:dyDescent="0.2">
      <c r="C25" s="10" t="s">
        <v>7</v>
      </c>
      <c r="D25" s="10"/>
      <c r="E25" s="12">
        <v>2.8122213115366077</v>
      </c>
      <c r="F25" s="19"/>
      <c r="G25" s="12">
        <v>2.5250019322455639</v>
      </c>
      <c r="H25" s="19"/>
      <c r="I25" s="12">
        <v>2.365879597417555</v>
      </c>
      <c r="J25" s="19"/>
      <c r="K25" s="12">
        <v>2.2191856682145872</v>
      </c>
      <c r="L25" s="19"/>
      <c r="M25" s="12">
        <v>2.047891715048427</v>
      </c>
      <c r="N25" s="19"/>
      <c r="O25" s="12">
        <v>2.0041362902134936</v>
      </c>
      <c r="P25" s="19"/>
      <c r="Q25" s="12">
        <v>2.0153933508934094</v>
      </c>
      <c r="R25" s="19"/>
      <c r="S25" s="12">
        <v>2.127501979518676</v>
      </c>
      <c r="T25" s="19"/>
      <c r="U25" s="12">
        <v>2.5152905181718141</v>
      </c>
      <c r="V25" s="19"/>
      <c r="W25" s="12">
        <v>1.8522683871902343</v>
      </c>
      <c r="X25" s="19"/>
      <c r="Y25" s="12">
        <v>1.4684988406756405</v>
      </c>
    </row>
    <row r="26" spans="3:25" ht="15" customHeight="1" x14ac:dyDescent="0.2">
      <c r="C26" s="10" t="s">
        <v>9</v>
      </c>
      <c r="D26" s="10"/>
      <c r="E26" s="12">
        <v>1.1639731842585552</v>
      </c>
      <c r="F26" s="19"/>
      <c r="G26" s="12">
        <v>1.4783912174439351</v>
      </c>
      <c r="H26" s="19"/>
      <c r="I26" s="12">
        <v>1.3813742725447777</v>
      </c>
      <c r="J26" s="19"/>
      <c r="K26" s="12">
        <v>1.4788247187894443</v>
      </c>
      <c r="L26" s="19"/>
      <c r="M26" s="12">
        <v>1.4431492460262889</v>
      </c>
      <c r="N26" s="19"/>
      <c r="O26" s="12">
        <v>1.4234494513398279</v>
      </c>
      <c r="P26" s="19"/>
      <c r="Q26" s="12">
        <v>1.4534539261874126</v>
      </c>
      <c r="R26" s="19"/>
      <c r="S26" s="12">
        <v>1.4482986328801297</v>
      </c>
      <c r="T26" s="19"/>
      <c r="U26" s="12">
        <v>1.6932384817937407</v>
      </c>
      <c r="V26" s="19"/>
      <c r="W26" s="12">
        <v>1.3604558866963092</v>
      </c>
      <c r="X26" s="19"/>
      <c r="Y26" s="12">
        <v>1.3013625736483962</v>
      </c>
    </row>
    <row r="27" spans="3:25" ht="15" customHeight="1" x14ac:dyDescent="0.25">
      <c r="C27" s="16" t="s">
        <v>22</v>
      </c>
      <c r="D27" s="15"/>
      <c r="E27" s="27">
        <v>15.205692067749354</v>
      </c>
      <c r="F27" s="27"/>
      <c r="G27" s="27">
        <v>16.880994744513352</v>
      </c>
      <c r="H27" s="27"/>
      <c r="I27" s="27">
        <v>18.229458692435106</v>
      </c>
      <c r="J27" s="27"/>
      <c r="K27" s="27">
        <v>19.70573916785921</v>
      </c>
      <c r="L27" s="27"/>
      <c r="M27" s="27">
        <v>21.176913815602063</v>
      </c>
      <c r="N27" s="27"/>
      <c r="O27" s="27">
        <v>18.110253262716665</v>
      </c>
      <c r="P27" s="27"/>
      <c r="Q27" s="27">
        <v>10.91094214048279</v>
      </c>
      <c r="R27" s="27"/>
      <c r="S27" s="27">
        <v>9.2801385609722047</v>
      </c>
      <c r="T27" s="27"/>
      <c r="U27" s="27">
        <v>10.388023479173174</v>
      </c>
      <c r="V27" s="27"/>
      <c r="W27" s="27">
        <v>6.4008108896706464</v>
      </c>
      <c r="X27" s="27"/>
      <c r="Y27" s="27">
        <v>4.7292035017038776</v>
      </c>
    </row>
    <row r="28" spans="3:25" ht="15" customHeight="1" x14ac:dyDescent="0.25">
      <c r="C28" s="15" t="s">
        <v>23</v>
      </c>
      <c r="D28" s="16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</row>
    <row r="29" spans="3:25" ht="15" customHeight="1" x14ac:dyDescent="0.2">
      <c r="C29" s="10" t="s">
        <v>8</v>
      </c>
      <c r="D29" s="10"/>
      <c r="E29" s="12">
        <v>0.13233135884625816</v>
      </c>
      <c r="F29" s="19"/>
      <c r="G29" s="12">
        <v>0.12247898390912441</v>
      </c>
      <c r="H29" s="19"/>
      <c r="I29" s="12">
        <v>0.11170950508310855</v>
      </c>
      <c r="J29" s="19"/>
      <c r="K29" s="12">
        <v>0.11191342739475497</v>
      </c>
      <c r="L29" s="19"/>
      <c r="M29" s="12">
        <v>0.10180529151235596</v>
      </c>
      <c r="N29" s="19"/>
      <c r="O29" s="12">
        <v>0.1056701932956027</v>
      </c>
      <c r="P29" s="19"/>
      <c r="Q29" s="12">
        <v>0.10694564909839233</v>
      </c>
      <c r="R29" s="19"/>
      <c r="S29" s="12">
        <v>0.10730774074730309</v>
      </c>
      <c r="T29" s="19"/>
      <c r="U29" s="12">
        <v>0.13120669488642281</v>
      </c>
      <c r="V29" s="19"/>
      <c r="W29" s="12">
        <v>0.10113926663370167</v>
      </c>
      <c r="X29" s="19"/>
      <c r="Y29" s="12">
        <v>8.120741271343955E-2</v>
      </c>
    </row>
    <row r="30" spans="3:25" ht="15" customHeight="1" x14ac:dyDescent="0.2">
      <c r="C30" s="10" t="s">
        <v>16</v>
      </c>
      <c r="D30" s="10"/>
      <c r="E30" s="12">
        <v>7.5998312242322496E-3</v>
      </c>
      <c r="F30" s="19"/>
      <c r="G30" s="12">
        <v>3.2986250139720561E-3</v>
      </c>
      <c r="H30" s="19"/>
      <c r="I30" s="12">
        <v>5.7987351468300277E-4</v>
      </c>
      <c r="J30" s="19"/>
      <c r="K30" s="12">
        <v>4.1515803194341261E-3</v>
      </c>
      <c r="L30" s="19"/>
      <c r="M30" s="12">
        <v>2.5124468507226948E-3</v>
      </c>
      <c r="N30" s="19"/>
      <c r="O30" s="12">
        <v>1.3704818641792475E-3</v>
      </c>
      <c r="P30" s="19"/>
      <c r="Q30" s="12">
        <v>2.0221554827877525E-4</v>
      </c>
      <c r="R30" s="19"/>
      <c r="S30" s="12">
        <v>2.5795975572196092E-5</v>
      </c>
      <c r="T30" s="19"/>
      <c r="U30" s="12">
        <v>2.4639754908248437E-5</v>
      </c>
      <c r="V30" s="19"/>
      <c r="W30" s="12">
        <v>1.4519582986790656E-5</v>
      </c>
      <c r="X30" s="19"/>
      <c r="Y30" s="12">
        <v>3.3706063044891985E-5</v>
      </c>
    </row>
    <row r="31" spans="3:25" ht="15.95" customHeight="1" x14ac:dyDescent="0.2">
      <c r="C31" s="11" t="s">
        <v>17</v>
      </c>
      <c r="D31" s="14"/>
      <c r="E31" s="13">
        <v>26.580960129796232</v>
      </c>
      <c r="F31" s="20"/>
      <c r="G31" s="13">
        <v>27.705244938826123</v>
      </c>
      <c r="H31" s="20"/>
      <c r="I31" s="13">
        <v>28.491433272612536</v>
      </c>
      <c r="J31" s="20"/>
      <c r="K31" s="13">
        <v>30.046064743648941</v>
      </c>
      <c r="L31" s="20"/>
      <c r="M31" s="13">
        <v>31.262470675649727</v>
      </c>
      <c r="N31" s="20"/>
      <c r="O31" s="13">
        <v>28.012517873235154</v>
      </c>
      <c r="P31" s="20"/>
      <c r="Q31" s="13">
        <v>20.163279384056718</v>
      </c>
      <c r="R31" s="20"/>
      <c r="S31" s="13">
        <v>18.152484959744385</v>
      </c>
      <c r="T31" s="20"/>
      <c r="U31" s="13">
        <v>22.311963342801466</v>
      </c>
      <c r="V31" s="20"/>
      <c r="W31" s="13">
        <v>15.216935741158647</v>
      </c>
      <c r="X31" s="20"/>
      <c r="Y31" s="13">
        <v>11.993136650446678</v>
      </c>
    </row>
    <row r="32" spans="3:25" ht="3.95" customHeight="1" x14ac:dyDescent="0.2"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3:25" ht="15" customHeight="1" x14ac:dyDescent="0.2">
      <c r="C33" s="10" t="s">
        <v>15</v>
      </c>
      <c r="D33" s="10"/>
      <c r="E33" s="12">
        <v>3.2522209205367005</v>
      </c>
      <c r="F33" s="19"/>
      <c r="G33" s="12">
        <v>2.8970908667885946</v>
      </c>
      <c r="H33" s="19"/>
      <c r="I33" s="12">
        <v>2.6309323350240925</v>
      </c>
      <c r="J33" s="19"/>
      <c r="K33" s="12">
        <v>2.3793982957743851</v>
      </c>
      <c r="L33" s="19"/>
      <c r="M33" s="12">
        <v>2.1068020116046919</v>
      </c>
      <c r="N33" s="19"/>
      <c r="O33" s="12">
        <v>2.0730504354920756</v>
      </c>
      <c r="P33" s="19"/>
      <c r="Q33" s="12">
        <v>1.9917583096907825</v>
      </c>
      <c r="R33" s="19"/>
      <c r="S33" s="12">
        <v>1.9370631898569384</v>
      </c>
      <c r="T33" s="19"/>
      <c r="U33" s="12">
        <v>2.1577663055778573</v>
      </c>
      <c r="V33" s="19"/>
      <c r="W33" s="12">
        <v>1.3520345285639708</v>
      </c>
      <c r="X33" s="19"/>
      <c r="Y33" s="12">
        <v>0.99187955257638538</v>
      </c>
    </row>
    <row r="34" spans="3:25" ht="15" customHeight="1" x14ac:dyDescent="0.2">
      <c r="C34" s="10" t="s">
        <v>10</v>
      </c>
      <c r="D34" s="10"/>
      <c r="E34" s="12">
        <v>6.7939885137231787E-2</v>
      </c>
      <c r="F34" s="19"/>
      <c r="G34" s="12">
        <v>6.9173957877455269E-2</v>
      </c>
      <c r="H34" s="19"/>
      <c r="I34" s="12">
        <v>5.5495398556927901E-2</v>
      </c>
      <c r="J34" s="19"/>
      <c r="K34" s="12">
        <v>5.4036181786152479E-2</v>
      </c>
      <c r="L34" s="19"/>
      <c r="M34" s="12">
        <v>5.3586114515234692E-2</v>
      </c>
      <c r="N34" s="19"/>
      <c r="O34" s="12">
        <v>6.9890335376732726E-2</v>
      </c>
      <c r="P34" s="19"/>
      <c r="Q34" s="12">
        <v>7.1498582282176981E-2</v>
      </c>
      <c r="R34" s="19"/>
      <c r="S34" s="12">
        <v>6.9085140215373639E-2</v>
      </c>
      <c r="T34" s="12" t="e">
        <v>#DIV/0!</v>
      </c>
      <c r="U34" s="12">
        <v>9.0267742106368079E-2</v>
      </c>
      <c r="V34" s="12" t="e">
        <v>#DIV/0!</v>
      </c>
      <c r="W34" s="12">
        <v>7.7260775298853987E-2</v>
      </c>
      <c r="X34" s="12" t="e">
        <v>#DIV/0!</v>
      </c>
      <c r="Y34" s="12">
        <v>6.8711970162079333E-2</v>
      </c>
    </row>
    <row r="35" spans="3:25" ht="15.95" customHeight="1" x14ac:dyDescent="0.2">
      <c r="C35" s="11" t="s">
        <v>18</v>
      </c>
      <c r="D35" s="14"/>
      <c r="E35" s="13">
        <v>3.320160805673932</v>
      </c>
      <c r="F35" s="20"/>
      <c r="G35" s="13">
        <v>2.9662648246660499</v>
      </c>
      <c r="H35" s="20"/>
      <c r="I35" s="13">
        <v>2.6864277335810205</v>
      </c>
      <c r="J35" s="20"/>
      <c r="K35" s="13">
        <v>2.4334344775605374</v>
      </c>
      <c r="L35" s="20"/>
      <c r="M35" s="13">
        <v>2.1603881261199263</v>
      </c>
      <c r="N35" s="20"/>
      <c r="O35" s="13">
        <v>2.1429407708688086</v>
      </c>
      <c r="P35" s="20"/>
      <c r="Q35" s="13">
        <v>2.063256891972959</v>
      </c>
      <c r="R35" s="20"/>
      <c r="S35" s="13">
        <v>2.0061483300723122</v>
      </c>
      <c r="T35" s="13" t="e">
        <v>#DIV/0!</v>
      </c>
      <c r="U35" s="13">
        <v>2.2480340476842251</v>
      </c>
      <c r="V35" s="13" t="e">
        <v>#DIV/0!</v>
      </c>
      <c r="W35" s="13">
        <v>1.4292953038628249</v>
      </c>
      <c r="X35" s="13" t="e">
        <v>#DIV/0!</v>
      </c>
      <c r="Y35" s="13">
        <v>1.0605915227384646</v>
      </c>
    </row>
    <row r="36" spans="3:25" ht="14.1" customHeight="1" x14ac:dyDescent="0.2"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3:25" ht="15.95" customHeight="1" x14ac:dyDescent="0.2">
      <c r="C37" s="11" t="s">
        <v>21</v>
      </c>
      <c r="D37" s="23"/>
      <c r="E37" s="13">
        <v>44.439327824450956</v>
      </c>
      <c r="F37" s="20"/>
      <c r="G37" s="13">
        <v>43.837697665407077</v>
      </c>
      <c r="H37" s="20"/>
      <c r="I37" s="13">
        <v>43.089350908089173</v>
      </c>
      <c r="J37" s="20"/>
      <c r="K37" s="13">
        <v>44.943641508249819</v>
      </c>
      <c r="L37" s="20"/>
      <c r="M37" s="13">
        <v>46.188157943502958</v>
      </c>
      <c r="N37" s="20"/>
      <c r="O37" s="13">
        <v>43.974932455806623</v>
      </c>
      <c r="P37" s="20"/>
      <c r="Q37" s="13">
        <v>36.673601927307601</v>
      </c>
      <c r="R37" s="20"/>
      <c r="S37" s="13">
        <v>31.2619856750023</v>
      </c>
      <c r="T37" s="20"/>
      <c r="U37" s="13">
        <v>36.670129889166127</v>
      </c>
      <c r="V37" s="20"/>
      <c r="W37" s="13">
        <v>25.988957317839745</v>
      </c>
      <c r="X37" s="20"/>
      <c r="Y37" s="13">
        <v>21.485553071466725</v>
      </c>
    </row>
    <row r="38" spans="3:25" ht="15" customHeight="1" x14ac:dyDescent="0.2">
      <c r="C38" s="10" t="s">
        <v>11</v>
      </c>
      <c r="D38" s="10"/>
      <c r="E38" s="12">
        <v>23.103674022382805</v>
      </c>
      <c r="F38" s="19"/>
      <c r="G38" s="12">
        <v>22.417467332128872</v>
      </c>
      <c r="H38" s="19"/>
      <c r="I38" s="12">
        <v>24.350370448226975</v>
      </c>
      <c r="J38" s="19"/>
      <c r="K38" s="12">
        <v>22.999710790488663</v>
      </c>
      <c r="L38" s="19"/>
      <c r="M38" s="12">
        <v>23.348637768869789</v>
      </c>
      <c r="N38" s="19"/>
      <c r="O38" s="12">
        <v>24.663966432288476</v>
      </c>
      <c r="P38" s="19"/>
      <c r="Q38" s="12">
        <v>29.754029842662899</v>
      </c>
      <c r="R38" s="19"/>
      <c r="S38" s="12">
        <v>37.981751715822249</v>
      </c>
      <c r="T38" s="19"/>
      <c r="U38" s="12">
        <v>36.707313058860521</v>
      </c>
      <c r="V38" s="19"/>
      <c r="W38" s="12">
        <v>36.79445586732303</v>
      </c>
      <c r="X38" s="19"/>
      <c r="Y38" s="12">
        <v>37.508725765103001</v>
      </c>
    </row>
    <row r="39" spans="3:25" ht="15" customHeight="1" x14ac:dyDescent="0.2">
      <c r="C39" s="10" t="s">
        <v>12</v>
      </c>
      <c r="D39" s="10"/>
      <c r="E39" s="12">
        <v>21.414270578502386</v>
      </c>
      <c r="F39" s="19"/>
      <c r="G39" s="12">
        <v>22.11672279968257</v>
      </c>
      <c r="H39" s="19"/>
      <c r="I39" s="12">
        <v>21.640430773761381</v>
      </c>
      <c r="J39" s="19"/>
      <c r="K39" s="12">
        <v>21.921937061486961</v>
      </c>
      <c r="L39" s="19"/>
      <c r="M39" s="12">
        <v>20.956564463299159</v>
      </c>
      <c r="N39" s="19"/>
      <c r="O39" s="12">
        <v>22.727515835319082</v>
      </c>
      <c r="P39" s="19"/>
      <c r="Q39" s="12">
        <v>24.609581671639887</v>
      </c>
      <c r="R39" s="19"/>
      <c r="S39" s="12">
        <v>20.221228397086975</v>
      </c>
      <c r="T39" s="19"/>
      <c r="U39" s="12">
        <v>13.972723164371695</v>
      </c>
      <c r="V39" s="19"/>
      <c r="W39" s="12">
        <v>24.324881394193589</v>
      </c>
      <c r="X39" s="19"/>
      <c r="Y39" s="12">
        <v>29.058321047761442</v>
      </c>
    </row>
    <row r="40" spans="3:25" ht="15" customHeight="1" x14ac:dyDescent="0.2">
      <c r="C40" s="10" t="s">
        <v>13</v>
      </c>
      <c r="D40" s="10"/>
      <c r="E40" s="12">
        <v>11.042727574663846</v>
      </c>
      <c r="F40" s="19"/>
      <c r="G40" s="12">
        <v>11.628112202781486</v>
      </c>
      <c r="H40" s="19"/>
      <c r="I40" s="12">
        <v>10.91984786992248</v>
      </c>
      <c r="J40" s="19"/>
      <c r="K40" s="12">
        <v>10.134710639774557</v>
      </c>
      <c r="L40" s="19"/>
      <c r="M40" s="12">
        <v>9.5066398243280954</v>
      </c>
      <c r="N40" s="19"/>
      <c r="O40" s="12">
        <v>8.6335852765858156</v>
      </c>
      <c r="P40" s="19"/>
      <c r="Q40" s="12">
        <v>8.9627865583896202</v>
      </c>
      <c r="R40" s="19"/>
      <c r="S40" s="12">
        <v>10.535034212088483</v>
      </c>
      <c r="T40" s="19"/>
      <c r="U40" s="12">
        <v>12.649833887601652</v>
      </c>
      <c r="V40" s="19"/>
      <c r="W40" s="12">
        <v>12.891705420643623</v>
      </c>
      <c r="X40" s="19"/>
      <c r="Y40" s="12">
        <v>11.947400115668838</v>
      </c>
    </row>
    <row r="41" spans="3:25" ht="15.95" customHeight="1" x14ac:dyDescent="0.2">
      <c r="C41" s="18" t="s">
        <v>14</v>
      </c>
      <c r="D41" s="23"/>
      <c r="E41" s="21">
        <v>100</v>
      </c>
      <c r="F41" s="22"/>
      <c r="G41" s="21">
        <v>100</v>
      </c>
      <c r="H41" s="22"/>
      <c r="I41" s="21">
        <v>100</v>
      </c>
      <c r="J41" s="22"/>
      <c r="K41" s="21">
        <v>100</v>
      </c>
      <c r="L41" s="22"/>
      <c r="M41" s="21">
        <v>100</v>
      </c>
      <c r="N41" s="22"/>
      <c r="O41" s="21">
        <v>100</v>
      </c>
      <c r="P41" s="22"/>
      <c r="Q41" s="21">
        <v>100</v>
      </c>
      <c r="R41" s="22"/>
      <c r="S41" s="21">
        <v>100</v>
      </c>
      <c r="T41" s="22"/>
      <c r="U41" s="21">
        <v>100</v>
      </c>
      <c r="V41" s="22"/>
      <c r="W41" s="21">
        <v>100</v>
      </c>
      <c r="X41" s="22"/>
      <c r="Y41" s="21">
        <v>100</v>
      </c>
    </row>
    <row r="43" spans="3:25" hidden="1" x14ac:dyDescent="0.2">
      <c r="E43" s="2" t="e">
        <f>#REF!+#REF!+#REF!+#REF!+#REF!+#REF!+#REF!+#REF!+#REF!+#REF!+#REF!+#REF!+#REF!+#REF!</f>
        <v>#REF!</v>
      </c>
      <c r="F43" s="2" t="e">
        <f>#REF!+#REF!+#REF!+#REF!+#REF!+#REF!+#REF!+#REF!+#REF!+#REF!+#REF!+#REF!+#REF!+#REF!</f>
        <v>#REF!</v>
      </c>
      <c r="G43" s="2">
        <f t="shared" ref="G43:Y43" si="0">E16+E17+E18+E19+E20+E21+E24+E25+E26+E27+E29+E30+E33+E34+E38+E39+E40</f>
        <v>99.999999999999986</v>
      </c>
      <c r="H43" s="2">
        <f t="shared" si="0"/>
        <v>0</v>
      </c>
      <c r="I43" s="2">
        <f t="shared" si="0"/>
        <v>100.00000000000001</v>
      </c>
      <c r="J43" s="2">
        <f t="shared" si="0"/>
        <v>0</v>
      </c>
      <c r="K43" s="2">
        <f t="shared" si="0"/>
        <v>100</v>
      </c>
      <c r="L43" s="2">
        <f t="shared" si="0"/>
        <v>0</v>
      </c>
      <c r="M43" s="2">
        <f t="shared" si="0"/>
        <v>100</v>
      </c>
      <c r="N43" s="2">
        <f t="shared" si="0"/>
        <v>0</v>
      </c>
      <c r="O43" s="2">
        <f t="shared" si="0"/>
        <v>100</v>
      </c>
      <c r="P43" s="2">
        <f t="shared" si="0"/>
        <v>0</v>
      </c>
      <c r="Q43" s="2">
        <f t="shared" si="0"/>
        <v>100</v>
      </c>
      <c r="R43" s="2">
        <f t="shared" si="0"/>
        <v>0</v>
      </c>
      <c r="S43" s="2">
        <f t="shared" si="0"/>
        <v>100</v>
      </c>
      <c r="T43" s="2">
        <f t="shared" si="0"/>
        <v>0</v>
      </c>
      <c r="U43" s="2">
        <f t="shared" si="0"/>
        <v>100</v>
      </c>
      <c r="V43" s="2" t="e">
        <f t="shared" si="0"/>
        <v>#DIV/0!</v>
      </c>
      <c r="W43" s="2">
        <f t="shared" si="0"/>
        <v>100</v>
      </c>
      <c r="X43" s="2" t="e">
        <f t="shared" si="0"/>
        <v>#DIV/0!</v>
      </c>
      <c r="Y43" s="2">
        <f t="shared" si="0"/>
        <v>99.999999999999986</v>
      </c>
    </row>
    <row r="46" spans="3:25" x14ac:dyDescent="0.2">
      <c r="C46" s="3"/>
      <c r="D46" s="3"/>
      <c r="E46" s="3"/>
      <c r="F46" s="3"/>
      <c r="G46" s="3"/>
      <c r="H46" s="3"/>
    </row>
  </sheetData>
  <mergeCells count="23">
    <mergeCell ref="C8:Y8"/>
    <mergeCell ref="P27:P28"/>
    <mergeCell ref="C10:Y10"/>
    <mergeCell ref="E27:E28"/>
    <mergeCell ref="W27:W28"/>
    <mergeCell ref="M27:M28"/>
    <mergeCell ref="K27:K28"/>
    <mergeCell ref="I27:I28"/>
    <mergeCell ref="G27:G28"/>
    <mergeCell ref="U27:U28"/>
    <mergeCell ref="O27:O28"/>
    <mergeCell ref="F27:F28"/>
    <mergeCell ref="H27:H28"/>
    <mergeCell ref="J27:J28"/>
    <mergeCell ref="L27:L28"/>
    <mergeCell ref="N27:N28"/>
    <mergeCell ref="Q27:Q28"/>
    <mergeCell ref="S27:S28"/>
    <mergeCell ref="Y27:Y28"/>
    <mergeCell ref="R27:R28"/>
    <mergeCell ref="T27:T28"/>
    <mergeCell ref="V27:V28"/>
    <mergeCell ref="X27:X2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C_I.61</vt:lpstr>
      <vt:lpstr>C_I.61!Área_de_impresión</vt:lpstr>
      <vt:lpstr>C_I.61!Print_Area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2014-06-11T08:08:28Z</dcterms:modified>
</cp:coreProperties>
</file>