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5805" windowWidth="12120" windowHeight="5865" tabRatio="929"/>
  </bookViews>
  <sheets>
    <sheet name="C_I.64" sheetId="100" r:id="rId1"/>
  </sheets>
  <definedNames>
    <definedName name="_xlnm.Print_Area" localSheetId="0">C_I.64!$C$8:$Y$43</definedName>
    <definedName name="Euro">#REF!</definedName>
    <definedName name="Print_Area" localSheetId="0">C_I.64!$C$8:$Y$43</definedName>
  </definedNames>
  <calcPr calcId="145621"/>
</workbook>
</file>

<file path=xl/calcChain.xml><?xml version="1.0" encoding="utf-8"?>
<calcChain xmlns="http://schemas.openxmlformats.org/spreadsheetml/2006/main">
  <c r="E46" i="100" l="1"/>
  <c r="H46" i="100"/>
  <c r="J46" i="100"/>
  <c r="L46" i="100"/>
  <c r="N46" i="100"/>
  <c r="P46" i="100"/>
  <c r="R46" i="100"/>
  <c r="T46" i="100"/>
  <c r="V46" i="100"/>
  <c r="X46" i="100"/>
  <c r="F46" i="100"/>
  <c r="I46" i="100" l="1"/>
  <c r="W46" i="100"/>
  <c r="Y46" i="100" l="1"/>
  <c r="K46" i="100"/>
  <c r="G46" i="100"/>
  <c r="M46" i="100"/>
  <c r="S46" i="100"/>
  <c r="U46" i="100" l="1"/>
  <c r="Q46" i="100"/>
  <c r="O46" i="100"/>
</calcChain>
</file>

<file path=xl/sharedStrings.xml><?xml version="1.0" encoding="utf-8"?>
<sst xmlns="http://schemas.openxmlformats.org/spreadsheetml/2006/main" count="66" uniqueCount="29">
  <si>
    <t>-</t>
  </si>
  <si>
    <t>Tributo</t>
  </si>
  <si>
    <t>Otras tasas</t>
  </si>
  <si>
    <t>Impuesto sobre la Renta de las Personas Físicas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</si>
  <si>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</si>
  <si>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</si>
  <si>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</si>
  <si>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</si>
  <si>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el Valor Añadido</t>
  </si>
  <si>
    <t>Impuestos Especiales</t>
  </si>
  <si>
    <t>Impuesto sobre las Primas de Seguros</t>
  </si>
  <si>
    <t>Imp. Ventas Minoristas Determ. Hidrocarburos</t>
  </si>
  <si>
    <t>Otros ingresos</t>
  </si>
  <si>
    <t>Gravamen sobre el Tráfico Exterior de Mercancías</t>
  </si>
  <si>
    <t>Tasas sobre el juego</t>
  </si>
  <si>
    <t>Tasas dominio público radioeléctrico</t>
  </si>
  <si>
    <t>Otros</t>
  </si>
  <si>
    <t>Subtotal Capítulo II: impuestos indirectos</t>
  </si>
  <si>
    <t>Subtotal Capítulo III: tasas y otros ingresos</t>
  </si>
  <si>
    <t>I. RECAUDACIÓN DEL ESTADO Y DE LAS COMUNIDADES AUTÓNOMAS.  RESUMEN</t>
  </si>
  <si>
    <t xml:space="preserve">Subtotal Capítulo I: impuestos directos </t>
  </si>
  <si>
    <t>Total Capítulos I, II y III</t>
  </si>
  <si>
    <r>
      <t xml:space="preserve">Otros </t>
    </r>
    <r>
      <rPr>
        <vertAlign val="superscript"/>
        <sz val="12"/>
        <rFont val="Times New Roman"/>
        <family val="1"/>
      </rPr>
      <t>(*)</t>
    </r>
  </si>
  <si>
    <t>Impuesto sobre Transmisiones Patrimoniales</t>
  </si>
  <si>
    <t xml:space="preserve"> y Actos Jurídicos Documentados</t>
  </si>
  <si>
    <r>
      <t>Cuadro I.64.</t>
    </r>
    <r>
      <rPr>
        <b/>
        <sz val="14"/>
        <rFont val="Times New Roman"/>
        <family val="1"/>
      </rPr>
      <t xml:space="preserve"> Recaudación consolidada por capítulos presupuestarios y tributos.  Estructura porcentual</t>
    </r>
  </si>
  <si>
    <t>Declaración tributaria especial</t>
  </si>
  <si>
    <t>Impuesto sobre actividades de juego</t>
  </si>
  <si>
    <t>Cotización y Exacción de Azúcar e Isoglucosa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</si>
</sst>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5" formatCode="#,##0.0"/>
    <numFmt numFmtId="166" formatCode="0.0"/>
    <numFmt numFmtId="167" formatCode="0.000"/>
    <numFmt numFmtId="168" formatCode="_-* #,##0\ _p_t_a_-;\-* #,##0\ _p_t_a_-;_-* &quot;-&quot;\ _p_t_a_-;_-@_-"/>
    <numFmt numFmtId="170" formatCode="#,###,##0.0"/>
    <numFmt numFmtId="171" formatCode="#,###,##0"/>
  </numFmts>
  <fonts count="11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3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0" fontId="9" fillId="2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>
      <alignment vertical="center"/>
    </xf>
    <xf numFmtId="3" fontId="6" fillId="0" borderId="2" xfId="0" applyNumberFormat="1" applyFont="1" applyFill="1" applyBorder="1" applyAlignment="1">
      <alignment horizontal="left" vertical="center" indent="1"/>
    </xf>
    <xf numFmtId="165" fontId="5" fillId="0" borderId="0" xfId="0" applyNumberFormat="1" applyFont="1" applyFill="1" applyBorder="1" applyAlignment="1">
      <alignment vertical="center"/>
    </xf>
    <xf numFmtId="167" fontId="5" fillId="0" borderId="0" xfId="0" applyNumberFormat="1" applyFont="1" applyFill="1" applyBorder="1" applyAlignment="1">
      <alignment vertical="center"/>
    </xf>
    <xf numFmtId="170" fontId="5" fillId="0" borderId="0" xfId="0" applyNumberFormat="1" applyFont="1" applyFill="1" applyBorder="1" applyAlignment="1">
      <alignment horizontal="right" vertical="center" indent="1"/>
    </xf>
    <xf numFmtId="170" fontId="6" fillId="0" borderId="2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/>
    <xf numFmtId="3" fontId="5" fillId="0" borderId="0" xfId="0" applyNumberFormat="1" applyFont="1" applyFill="1" applyBorder="1" applyAlignment="1">
      <alignment vertical="top"/>
    </xf>
    <xf numFmtId="0" fontId="6" fillId="0" borderId="1" xfId="0" applyNumberFormat="1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left" vertical="center" wrapText="1" indent="1"/>
    </xf>
    <xf numFmtId="10" fontId="5" fillId="0" borderId="0" xfId="0" applyNumberFormat="1" applyFont="1" applyFill="1" applyBorder="1" applyAlignment="1">
      <alignment horizontal="right" vertical="center" indent="1"/>
    </xf>
    <xf numFmtId="10" fontId="6" fillId="0" borderId="2" xfId="0" applyNumberFormat="1" applyFont="1" applyFill="1" applyBorder="1" applyAlignment="1">
      <alignment horizontal="right" vertical="center" indent="1"/>
    </xf>
    <xf numFmtId="171" fontId="6" fillId="0" borderId="2" xfId="0" applyNumberFormat="1" applyFont="1" applyFill="1" applyBorder="1" applyAlignment="1">
      <alignment horizontal="right" vertical="center" indent="1"/>
    </xf>
    <xf numFmtId="3" fontId="6" fillId="0" borderId="0" xfId="0" applyNumberFormat="1" applyFont="1" applyFill="1" applyBorder="1" applyAlignment="1">
      <alignment horizontal="left" vertical="center" wrapText="1" indent="1"/>
    </xf>
    <xf numFmtId="0" fontId="2" fillId="0" borderId="0" xfId="0" applyNumberFormat="1" applyFont="1" applyFill="1" applyBorder="1" applyAlignment="1">
      <alignment vertical="center"/>
    </xf>
    <xf numFmtId="166" fontId="2" fillId="0" borderId="0" xfId="0" applyNumberFormat="1" applyFont="1" applyFill="1" applyBorder="1" applyAlignment="1">
      <alignment vertical="center"/>
    </xf>
    <xf numFmtId="170" fontId="5" fillId="0" borderId="0" xfId="0" applyNumberFormat="1" applyFont="1" applyFill="1" applyBorder="1" applyAlignment="1">
      <alignment horizontal="right" vertical="center" indent="1"/>
    </xf>
    <xf numFmtId="170" fontId="5" fillId="0" borderId="0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Alignment="1">
      <alignment horizontal="center" vertical="center"/>
    </xf>
    <xf numFmtId="170" fontId="5" fillId="0" borderId="0" xfId="0" applyNumberFormat="1" applyFont="1" applyFill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99"/>
      <color rgb="FFCCFFCC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7" enableFormatConditionsCalculation="0">
    <tabColor indexed="22"/>
  </sheetPr>
  <dimension ref="C8:AC48"/>
  <sheetViews>
    <sheetView showGridLines="0" showRowColHeaders="0" showZeros="0" tabSelected="1" zoomScale="80" zoomScaleNormal="80" workbookViewId="0">
      <selection activeCell="C8" sqref="C8:Y8"/>
    </sheetView>
  </sheetViews>
  <sheetFormatPr baseColWidth="10" defaultRowHeight="12.75" x14ac:dyDescent="0.2"/>
  <cols>
    <col min="1" max="2" width="7.7109375" style="2" customWidth="1"/>
    <col min="3" max="3" width="48.7109375" style="2" customWidth="1"/>
    <col min="4" max="4" width="0.5703125" style="2" customWidth="1"/>
    <col min="5" max="5" width="12.28515625" style="2" customWidth="1"/>
    <col min="6" max="6" width="0.5703125" style="2" customWidth="1"/>
    <col min="7" max="7" width="12.28515625" style="2" customWidth="1"/>
    <col min="8" max="8" width="0.5703125" style="2" customWidth="1"/>
    <col min="9" max="9" width="12.28515625" style="2" customWidth="1"/>
    <col min="10" max="10" width="0.5703125" style="2" customWidth="1"/>
    <col min="11" max="11" width="12.28515625" style="2" customWidth="1"/>
    <col min="12" max="12" width="0.5703125" style="2" customWidth="1"/>
    <col min="13" max="13" width="12.28515625" style="2" customWidth="1"/>
    <col min="14" max="14" width="0.5703125" style="2" customWidth="1"/>
    <col min="15" max="15" width="12.28515625" style="2" customWidth="1"/>
    <col min="16" max="16" width="0.5703125" style="2" customWidth="1"/>
    <col min="17" max="17" width="12.28515625" style="2" customWidth="1"/>
    <col min="18" max="18" width="0.5703125" style="2" customWidth="1"/>
    <col min="19" max="19" width="12.28515625" style="2" customWidth="1"/>
    <col min="20" max="20" width="0.5703125" style="2" customWidth="1"/>
    <col min="21" max="21" width="12.28515625" style="2" customWidth="1"/>
    <col min="22" max="22" width="0.5703125" style="2" customWidth="1"/>
    <col min="23" max="23" width="12.28515625" style="2" customWidth="1"/>
    <col min="24" max="24" width="0.5703125" style="2" customWidth="1"/>
    <col min="25" max="25" width="12.28515625" style="2" customWidth="1"/>
    <col min="26" max="16384" width="11.42578125" style="2"/>
  </cols>
  <sheetData>
    <row r="8" spans="3:29" s="1" customFormat="1" ht="30" customHeight="1" x14ac:dyDescent="0.2">
      <c r="C8" s="29" t="s">
        <v>19</v>
      </c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AA8" s="4"/>
      <c r="AB8" s="4"/>
      <c r="AC8" s="4"/>
    </row>
    <row r="9" spans="3:29" ht="14.1" customHeight="1" x14ac:dyDescent="0.2"/>
    <row r="10" spans="3:29" ht="20.100000000000001" customHeight="1" x14ac:dyDescent="0.2">
      <c r="C10" s="27" t="s">
        <v>25</v>
      </c>
      <c r="D10" s="27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</row>
    <row r="11" spans="3:29" ht="14.1" customHeight="1" x14ac:dyDescent="0.2"/>
    <row r="12" spans="3:29" ht="15.95" customHeight="1" x14ac:dyDescent="0.2">
      <c r="C12" s="5"/>
      <c r="D12" s="5"/>
      <c r="E12" s="6">
        <v>2002</v>
      </c>
      <c r="F12" s="7"/>
      <c r="G12" s="6">
        <v>2003</v>
      </c>
      <c r="H12" s="7"/>
      <c r="I12" s="6">
        <v>2004</v>
      </c>
      <c r="J12" s="7"/>
      <c r="K12" s="6">
        <v>2005</v>
      </c>
      <c r="L12" s="7"/>
      <c r="M12" s="6">
        <v>2006</v>
      </c>
      <c r="N12" s="7"/>
      <c r="O12" s="6">
        <v>2007</v>
      </c>
      <c r="P12" s="7"/>
      <c r="Q12" s="6">
        <v>2008</v>
      </c>
      <c r="R12" s="7"/>
      <c r="S12" s="6">
        <v>2009</v>
      </c>
      <c r="T12" s="7"/>
      <c r="U12" s="6">
        <v>2010</v>
      </c>
      <c r="V12" s="1"/>
      <c r="W12" s="6">
        <v>2011</v>
      </c>
      <c r="X12" s="1"/>
      <c r="Y12" s="6">
        <v>2012</v>
      </c>
    </row>
    <row r="13" spans="3:29" ht="14.1" customHeight="1" x14ac:dyDescent="0.2">
      <c r="C13" s="5"/>
      <c r="D13" s="5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3:29" ht="15.95" customHeight="1" x14ac:dyDescent="0.2">
      <c r="C14" s="8" t="s">
        <v>1</v>
      </c>
      <c r="D14" s="9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</row>
    <row r="15" spans="3:29" ht="3.95" customHeight="1" x14ac:dyDescent="0.2">
      <c r="C15" s="5"/>
      <c r="D15" s="5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3:29" ht="15" customHeight="1" x14ac:dyDescent="0.2">
      <c r="C16" s="9" t="s">
        <v>3</v>
      </c>
      <c r="D16" s="9"/>
      <c r="E16" s="13">
        <v>32.758710096095925</v>
      </c>
      <c r="F16" s="19"/>
      <c r="G16" s="13">
        <v>32.032650668495236</v>
      </c>
      <c r="H16" s="19"/>
      <c r="I16" s="13">
        <v>30.044165037211091</v>
      </c>
      <c r="J16" s="19"/>
      <c r="K16" s="13">
        <v>30.050434926037283</v>
      </c>
      <c r="L16" s="19"/>
      <c r="M16" s="13">
        <v>30.656814348831908</v>
      </c>
      <c r="N16" s="19"/>
      <c r="O16" s="13">
        <v>32.194524764636917</v>
      </c>
      <c r="P16" s="19"/>
      <c r="Q16" s="13">
        <v>37.208549610478251</v>
      </c>
      <c r="R16" s="19"/>
      <c r="S16" s="13">
        <v>40.357862120416186</v>
      </c>
      <c r="T16" s="19"/>
      <c r="U16" s="13">
        <v>38.686501760925232</v>
      </c>
      <c r="V16" s="19"/>
      <c r="W16" s="13">
        <v>40.264146776512284</v>
      </c>
      <c r="X16" s="19"/>
      <c r="Y16" s="13">
        <v>39.325573756375391</v>
      </c>
    </row>
    <row r="17" spans="3:25" ht="15" customHeight="1" x14ac:dyDescent="0.2">
      <c r="C17" s="9" t="s">
        <v>4</v>
      </c>
      <c r="D17" s="9"/>
      <c r="E17" s="13">
        <v>15.566094756972737</v>
      </c>
      <c r="F17" s="19"/>
      <c r="G17" s="13">
        <v>14.831697200252528</v>
      </c>
      <c r="H17" s="19"/>
      <c r="I17" s="13">
        <v>16.037181607338759</v>
      </c>
      <c r="J17" s="19"/>
      <c r="K17" s="13">
        <v>17.485869189093862</v>
      </c>
      <c r="L17" s="19"/>
      <c r="M17" s="13">
        <v>17.88250688490465</v>
      </c>
      <c r="N17" s="19"/>
      <c r="O17" s="13">
        <v>19.594343085042929</v>
      </c>
      <c r="P17" s="19"/>
      <c r="Q17" s="13">
        <v>14.221266123492699</v>
      </c>
      <c r="R17" s="19"/>
      <c r="S17" s="13">
        <v>12.791221507385881</v>
      </c>
      <c r="T17" s="19"/>
      <c r="U17" s="13">
        <v>9.3242080906893925</v>
      </c>
      <c r="V17" s="19"/>
      <c r="W17" s="13">
        <v>9.626439529521571</v>
      </c>
      <c r="X17" s="19"/>
      <c r="Y17" s="13">
        <v>11.771042193679406</v>
      </c>
    </row>
    <row r="18" spans="3:25" ht="15" customHeight="1" x14ac:dyDescent="0.2">
      <c r="C18" s="9" t="s">
        <v>5</v>
      </c>
      <c r="D18" s="9"/>
      <c r="E18" s="13">
        <v>0.74228107992227199</v>
      </c>
      <c r="F18" s="19"/>
      <c r="G18" s="13">
        <v>0.61748382225736231</v>
      </c>
      <c r="H18" s="19"/>
      <c r="I18" s="13">
        <v>0.83411646743427736</v>
      </c>
      <c r="J18" s="19"/>
      <c r="K18" s="13">
        <v>0.71426683019681225</v>
      </c>
      <c r="L18" s="19"/>
      <c r="M18" s="13">
        <v>0.71442631258113365</v>
      </c>
      <c r="N18" s="19"/>
      <c r="O18" s="13">
        <v>1.0792923459978196</v>
      </c>
      <c r="P18" s="19"/>
      <c r="Q18" s="13">
        <v>1.1899013498300897</v>
      </c>
      <c r="R18" s="19"/>
      <c r="S18" s="13">
        <v>1.4447315417464142</v>
      </c>
      <c r="T18" s="19"/>
      <c r="U18" s="13">
        <v>1.4513387155387518</v>
      </c>
      <c r="V18" s="19"/>
      <c r="W18" s="13">
        <v>1.1406370436632987</v>
      </c>
      <c r="X18" s="19"/>
      <c r="Y18" s="13">
        <v>0.90284383495854159</v>
      </c>
    </row>
    <row r="19" spans="3:25" ht="15" customHeight="1" x14ac:dyDescent="0.2">
      <c r="C19" s="9" t="s">
        <v>26</v>
      </c>
      <c r="D19" s="9"/>
      <c r="E19" s="25" t="s">
        <v>0</v>
      </c>
      <c r="F19" s="25" t="s">
        <v>0</v>
      </c>
      <c r="G19" s="25" t="s">
        <v>0</v>
      </c>
      <c r="H19" s="25" t="s">
        <v>0</v>
      </c>
      <c r="I19" s="25" t="s">
        <v>0</v>
      </c>
      <c r="J19" s="25" t="s">
        <v>0</v>
      </c>
      <c r="K19" s="25" t="s">
        <v>0</v>
      </c>
      <c r="L19" s="25" t="s">
        <v>0</v>
      </c>
      <c r="M19" s="25" t="s">
        <v>0</v>
      </c>
      <c r="N19" s="25" t="s">
        <v>0</v>
      </c>
      <c r="O19" s="25" t="s">
        <v>0</v>
      </c>
      <c r="P19" s="25" t="s">
        <v>0</v>
      </c>
      <c r="Q19" s="25" t="s">
        <v>0</v>
      </c>
      <c r="R19" s="25" t="s">
        <v>0</v>
      </c>
      <c r="S19" s="25" t="s">
        <v>0</v>
      </c>
      <c r="T19" s="25" t="s">
        <v>0</v>
      </c>
      <c r="U19" s="25" t="s">
        <v>0</v>
      </c>
      <c r="V19" s="25" t="s">
        <v>0</v>
      </c>
      <c r="W19" s="25" t="s">
        <v>0</v>
      </c>
      <c r="X19" s="19"/>
      <c r="Y19" s="25">
        <v>0.61807859241932139</v>
      </c>
    </row>
    <row r="20" spans="3:25" ht="15" customHeight="1" x14ac:dyDescent="0.2">
      <c r="C20" s="9" t="s">
        <v>6</v>
      </c>
      <c r="D20" s="9"/>
      <c r="E20" s="13">
        <v>1.0183833819866699</v>
      </c>
      <c r="F20" s="19"/>
      <c r="G20" s="13">
        <v>1.0939343028518818</v>
      </c>
      <c r="H20" s="19"/>
      <c r="I20" s="13">
        <v>1.1506128829902045</v>
      </c>
      <c r="J20" s="19"/>
      <c r="K20" s="13">
        <v>1.2187948890529943</v>
      </c>
      <c r="L20" s="19"/>
      <c r="M20" s="13">
        <v>1.2285585922571647</v>
      </c>
      <c r="N20" s="19"/>
      <c r="O20" s="13">
        <v>1.2104798754679389</v>
      </c>
      <c r="P20" s="19"/>
      <c r="Q20" s="13">
        <v>1.4094060475682042</v>
      </c>
      <c r="R20" s="19"/>
      <c r="S20" s="13">
        <v>1.5567729776852708</v>
      </c>
      <c r="T20" s="19"/>
      <c r="U20" s="13">
        <v>1.2925594317066662</v>
      </c>
      <c r="V20" s="19"/>
      <c r="W20" s="13">
        <v>1.1744125275694082</v>
      </c>
      <c r="X20" s="19"/>
      <c r="Y20" s="13">
        <v>1.1824158956838098</v>
      </c>
    </row>
    <row r="21" spans="3:25" ht="15" customHeight="1" x14ac:dyDescent="0.2">
      <c r="C21" s="9" t="s">
        <v>7</v>
      </c>
      <c r="D21" s="9"/>
      <c r="E21" s="13">
        <v>0.79726977308545666</v>
      </c>
      <c r="F21" s="19"/>
      <c r="G21" s="13">
        <v>0.76076192988562796</v>
      </c>
      <c r="H21" s="19"/>
      <c r="I21" s="13">
        <v>0.71330024167545325</v>
      </c>
      <c r="J21" s="19"/>
      <c r="K21" s="13">
        <v>0.70873528395516927</v>
      </c>
      <c r="L21" s="19"/>
      <c r="M21" s="13">
        <v>0.7536767915678575</v>
      </c>
      <c r="N21" s="19"/>
      <c r="O21" s="13">
        <v>0.84931134454866619</v>
      </c>
      <c r="P21" s="19"/>
      <c r="Q21" s="13">
        <v>1.1664600910369103</v>
      </c>
      <c r="R21" s="19"/>
      <c r="S21" s="13">
        <v>5.2987646540865824E-2</v>
      </c>
      <c r="T21" s="19"/>
      <c r="U21" s="13">
        <v>5.4043813955477041E-2</v>
      </c>
      <c r="V21" s="19"/>
      <c r="W21" s="13">
        <v>2.4513039596194684E-2</v>
      </c>
      <c r="X21" s="19"/>
      <c r="Y21" s="13">
        <v>0.39995358241553164</v>
      </c>
    </row>
    <row r="22" spans="3:25" ht="15" customHeight="1" x14ac:dyDescent="0.2">
      <c r="C22" s="9" t="s">
        <v>16</v>
      </c>
      <c r="D22" s="9"/>
      <c r="E22" s="13">
        <v>-1.795649564264137E-3</v>
      </c>
      <c r="F22" s="19"/>
      <c r="G22" s="13">
        <v>6.9062776001871406E-4</v>
      </c>
      <c r="H22" s="19"/>
      <c r="I22" s="13">
        <v>2.9020939140014419E-3</v>
      </c>
      <c r="J22" s="19"/>
      <c r="K22" s="13">
        <v>4.6406102091692551E-4</v>
      </c>
      <c r="L22" s="19"/>
      <c r="M22" s="13">
        <v>5.8113573257042553E-4</v>
      </c>
      <c r="N22" s="19"/>
      <c r="O22" s="13">
        <v>4.1996196755047247E-4</v>
      </c>
      <c r="P22" s="19"/>
      <c r="Q22" s="13">
        <v>-8.0745229537994352E-5</v>
      </c>
      <c r="R22" s="19"/>
      <c r="S22" s="13">
        <v>-2.9879591048231842E-4</v>
      </c>
      <c r="T22" s="19"/>
      <c r="U22" s="13">
        <v>2.6525730269377399E-3</v>
      </c>
      <c r="V22" s="19"/>
      <c r="W22" s="13">
        <v>2.6255368319540308E-3</v>
      </c>
      <c r="X22" s="19"/>
      <c r="Y22" s="13">
        <v>6.1522014520684417E-5</v>
      </c>
    </row>
    <row r="23" spans="3:25" ht="15.95" customHeight="1" x14ac:dyDescent="0.2">
      <c r="C23" s="10" t="s">
        <v>20</v>
      </c>
      <c r="D23" s="22"/>
      <c r="E23" s="14">
        <v>50.880943438498797</v>
      </c>
      <c r="F23" s="20"/>
      <c r="G23" s="14">
        <v>49.337218551502644</v>
      </c>
      <c r="H23" s="20"/>
      <c r="I23" s="14">
        <v>48.782278330563791</v>
      </c>
      <c r="J23" s="20"/>
      <c r="K23" s="14">
        <v>50.17856517935703</v>
      </c>
      <c r="L23" s="14"/>
      <c r="M23" s="14">
        <v>51.236564065875278</v>
      </c>
      <c r="N23" s="20"/>
      <c r="O23" s="14">
        <v>54.928371377661811</v>
      </c>
      <c r="P23" s="20"/>
      <c r="Q23" s="14">
        <v>55.195502477176618</v>
      </c>
      <c r="R23" s="20"/>
      <c r="S23" s="14">
        <v>56.203276997864151</v>
      </c>
      <c r="T23" s="20"/>
      <c r="U23" s="14">
        <v>50.811304385842462</v>
      </c>
      <c r="V23" s="20"/>
      <c r="W23" s="14">
        <v>52.232774453694709</v>
      </c>
      <c r="X23" s="20"/>
      <c r="Y23" s="14">
        <v>54.199969377546523</v>
      </c>
    </row>
    <row r="24" spans="3:25" ht="3.95" customHeight="1" x14ac:dyDescent="0.2">
      <c r="C24" s="9"/>
      <c r="D24" s="9"/>
      <c r="E24" s="9"/>
      <c r="F24" s="9"/>
      <c r="G24" s="9"/>
      <c r="H24" s="9"/>
      <c r="I24" s="9"/>
      <c r="J24" s="9"/>
      <c r="K24" s="12"/>
      <c r="L24" s="12"/>
      <c r="M24" s="12"/>
      <c r="N24" s="12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3:25" ht="15" customHeight="1" x14ac:dyDescent="0.2">
      <c r="C25" s="9" t="s">
        <v>8</v>
      </c>
      <c r="D25" s="9"/>
      <c r="E25" s="13">
        <v>27.812502572137326</v>
      </c>
      <c r="F25" s="19"/>
      <c r="G25" s="13">
        <v>28.471747498848043</v>
      </c>
      <c r="H25" s="19"/>
      <c r="I25" s="13">
        <v>28.608134528093377</v>
      </c>
      <c r="J25" s="19"/>
      <c r="K25" s="13">
        <v>28.037558786368876</v>
      </c>
      <c r="L25" s="19"/>
      <c r="M25" s="13">
        <v>27.410067079168392</v>
      </c>
      <c r="N25" s="19"/>
      <c r="O25" s="13">
        <v>25.543904636902909</v>
      </c>
      <c r="P25" s="19"/>
      <c r="Q25" s="13">
        <v>25.715570509722486</v>
      </c>
      <c r="R25" s="19"/>
      <c r="S25" s="13">
        <v>22.258684762387563</v>
      </c>
      <c r="T25" s="19"/>
      <c r="U25" s="13">
        <v>29.318059288589073</v>
      </c>
      <c r="V25" s="19"/>
      <c r="W25" s="13">
        <v>29.230088168203206</v>
      </c>
      <c r="X25" s="19"/>
      <c r="Y25" s="13">
        <v>28.728929950806787</v>
      </c>
    </row>
    <row r="26" spans="3:25" ht="15" customHeight="1" x14ac:dyDescent="0.2">
      <c r="C26" s="9" t="s">
        <v>9</v>
      </c>
      <c r="D26" s="9"/>
      <c r="E26" s="13">
        <v>12.038770254918427</v>
      </c>
      <c r="F26" s="19"/>
      <c r="G26" s="13">
        <v>11.725320691745056</v>
      </c>
      <c r="H26" s="19"/>
      <c r="I26" s="13">
        <v>11.193706481596202</v>
      </c>
      <c r="J26" s="19"/>
      <c r="K26" s="13">
        <v>10.076059142870633</v>
      </c>
      <c r="L26" s="19"/>
      <c r="M26" s="13">
        <v>9.2647761506214188</v>
      </c>
      <c r="N26" s="19"/>
      <c r="O26" s="13">
        <v>8.9514529994464205</v>
      </c>
      <c r="P26" s="19"/>
      <c r="Q26" s="13">
        <v>10.348829351794123</v>
      </c>
      <c r="R26" s="19"/>
      <c r="S26" s="13">
        <v>12.399123937420958</v>
      </c>
      <c r="T26" s="19"/>
      <c r="U26" s="13">
        <v>11.616109114420123</v>
      </c>
      <c r="V26" s="19"/>
      <c r="W26" s="13">
        <v>11.117298563796027</v>
      </c>
      <c r="X26" s="19"/>
      <c r="Y26" s="13">
        <v>10.292507917314577</v>
      </c>
    </row>
    <row r="27" spans="3:25" ht="15" customHeight="1" x14ac:dyDescent="0.2">
      <c r="C27" s="9" t="s">
        <v>11</v>
      </c>
      <c r="D27" s="9"/>
      <c r="E27" s="13">
        <v>0.41538155304230517</v>
      </c>
      <c r="F27" s="19"/>
      <c r="G27" s="13">
        <v>0.57286555627795666</v>
      </c>
      <c r="H27" s="19"/>
      <c r="I27" s="13">
        <v>0.57264117586919239</v>
      </c>
      <c r="J27" s="19"/>
      <c r="K27" s="13">
        <v>0.59679317024432588</v>
      </c>
      <c r="L27" s="19"/>
      <c r="M27" s="13">
        <v>0.58187746318928169</v>
      </c>
      <c r="N27" s="19"/>
      <c r="O27" s="13">
        <v>0.55456989522828493</v>
      </c>
      <c r="P27" s="19"/>
      <c r="Q27" s="13">
        <v>0.63944758194726981</v>
      </c>
      <c r="R27" s="19"/>
      <c r="S27" s="13">
        <v>0.72365791671745949</v>
      </c>
      <c r="T27" s="19"/>
      <c r="U27" s="13">
        <v>0.66387101835318907</v>
      </c>
      <c r="V27" s="19"/>
      <c r="W27" s="13">
        <v>0.70216222245178483</v>
      </c>
      <c r="X27" s="19"/>
      <c r="Y27" s="13">
        <v>0.77846389931615234</v>
      </c>
    </row>
    <row r="28" spans="3:25" ht="15" customHeight="1" x14ac:dyDescent="0.25">
      <c r="C28" s="16" t="s">
        <v>23</v>
      </c>
      <c r="D28" s="15"/>
      <c r="E28" s="30">
        <v>5.4331164166744763</v>
      </c>
      <c r="F28" s="30"/>
      <c r="G28" s="30">
        <v>6.5456308228933322</v>
      </c>
      <c r="H28" s="30"/>
      <c r="I28" s="30">
        <v>7.5612496497410602</v>
      </c>
      <c r="J28" s="30"/>
      <c r="K28" s="30">
        <v>7.9573011902222808</v>
      </c>
      <c r="L28" s="30"/>
      <c r="M28" s="30">
        <v>8.5437173599683245</v>
      </c>
      <c r="N28" s="30"/>
      <c r="O28" s="30">
        <v>7.0607846344761294</v>
      </c>
      <c r="P28" s="30"/>
      <c r="Q28" s="30">
        <v>4.8041347011452711</v>
      </c>
      <c r="R28" s="30"/>
      <c r="S28" s="30">
        <v>4.6403883709404985</v>
      </c>
      <c r="T28" s="30"/>
      <c r="U28" s="30">
        <v>4.0758971063938816</v>
      </c>
      <c r="V28" s="30"/>
      <c r="W28" s="30">
        <v>3.3062574379170142</v>
      </c>
      <c r="X28" s="30"/>
      <c r="Y28" s="30">
        <v>2.830942219061634</v>
      </c>
    </row>
    <row r="29" spans="3:25" ht="15" customHeight="1" x14ac:dyDescent="0.25">
      <c r="C29" s="15" t="s">
        <v>24</v>
      </c>
      <c r="D29" s="16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</row>
    <row r="30" spans="3:25" ht="15" customHeight="1" x14ac:dyDescent="0.2">
      <c r="C30" s="9" t="s">
        <v>13</v>
      </c>
      <c r="D30" s="9"/>
      <c r="E30" s="13">
        <v>0.63072122617168824</v>
      </c>
      <c r="F30" s="19"/>
      <c r="G30" s="13">
        <v>0.65057517613020488</v>
      </c>
      <c r="H30" s="19"/>
      <c r="I30" s="13">
        <v>0.71840595529558116</v>
      </c>
      <c r="J30" s="19"/>
      <c r="K30" s="13">
        <v>0.74294131859245949</v>
      </c>
      <c r="L30" s="19"/>
      <c r="M30" s="13">
        <v>0.72376168424767096</v>
      </c>
      <c r="N30" s="19"/>
      <c r="O30" s="13">
        <v>0.71043607471484316</v>
      </c>
      <c r="P30" s="19"/>
      <c r="Q30" s="13">
        <v>0.75719201627529842</v>
      </c>
      <c r="R30" s="19"/>
      <c r="S30" s="13">
        <v>0.77249581534862688</v>
      </c>
      <c r="T30" s="19"/>
      <c r="U30" s="13">
        <v>0.81663333442420649</v>
      </c>
      <c r="V30" s="19"/>
      <c r="W30" s="13">
        <v>0.81960481340282976</v>
      </c>
      <c r="X30" s="19"/>
      <c r="Y30" s="13">
        <v>0.73887577545138849</v>
      </c>
    </row>
    <row r="31" spans="3:25" ht="15" customHeight="1" x14ac:dyDescent="0.2">
      <c r="C31" s="9" t="s">
        <v>27</v>
      </c>
      <c r="D31" s="9"/>
      <c r="E31" s="26" t="s">
        <v>0</v>
      </c>
      <c r="F31" s="26" t="s">
        <v>0</v>
      </c>
      <c r="G31" s="26" t="s">
        <v>0</v>
      </c>
      <c r="H31" s="26" t="s">
        <v>0</v>
      </c>
      <c r="I31" s="26" t="s">
        <v>0</v>
      </c>
      <c r="J31" s="26" t="s">
        <v>0</v>
      </c>
      <c r="K31" s="26" t="s">
        <v>0</v>
      </c>
      <c r="L31" s="26" t="s">
        <v>0</v>
      </c>
      <c r="M31" s="26" t="s">
        <v>0</v>
      </c>
      <c r="N31" s="26" t="s">
        <v>0</v>
      </c>
      <c r="O31" s="26" t="s">
        <v>0</v>
      </c>
      <c r="P31" s="26" t="s">
        <v>0</v>
      </c>
      <c r="Q31" s="26" t="s">
        <v>0</v>
      </c>
      <c r="R31" s="26" t="s">
        <v>0</v>
      </c>
      <c r="S31" s="26" t="s">
        <v>0</v>
      </c>
      <c r="T31" s="26" t="s">
        <v>0</v>
      </c>
      <c r="U31" s="26" t="s">
        <v>0</v>
      </c>
      <c r="V31" s="26" t="s">
        <v>0</v>
      </c>
      <c r="W31" s="26" t="s">
        <v>0</v>
      </c>
      <c r="X31" s="19"/>
      <c r="Y31" s="26">
        <v>5.2334037696637269E-2</v>
      </c>
    </row>
    <row r="32" spans="3:25" ht="15" customHeight="1" x14ac:dyDescent="0.2">
      <c r="C32" s="9" t="s">
        <v>28</v>
      </c>
      <c r="D32" s="9"/>
      <c r="E32" s="13">
        <v>1.5713983515580909E-2</v>
      </c>
      <c r="F32" s="19"/>
      <c r="G32" s="13">
        <v>1.1476026933792039E-2</v>
      </c>
      <c r="H32" s="19"/>
      <c r="I32" s="13">
        <v>1.1847668588055069E-2</v>
      </c>
      <c r="J32" s="19"/>
      <c r="K32" s="13">
        <v>1.374914491280874E-2</v>
      </c>
      <c r="L32" s="19"/>
      <c r="M32" s="13">
        <v>3.591155705720142E-3</v>
      </c>
      <c r="N32" s="19"/>
      <c r="O32" s="13">
        <v>-6.9374248326922316E-4</v>
      </c>
      <c r="P32" s="19"/>
      <c r="Q32" s="13">
        <v>3.9869770225766168E-3</v>
      </c>
      <c r="R32" s="19"/>
      <c r="S32" s="13">
        <v>4.5733350533822617E-3</v>
      </c>
      <c r="T32" s="19"/>
      <c r="U32" s="13">
        <v>2.0108976645618185E-2</v>
      </c>
      <c r="V32" s="19"/>
      <c r="W32" s="13">
        <v>4.737207127990457E-3</v>
      </c>
      <c r="X32" s="19"/>
      <c r="Y32" s="13">
        <v>4.1659192689720544E-3</v>
      </c>
    </row>
    <row r="33" spans="3:25" ht="15" customHeight="1" x14ac:dyDescent="0.2">
      <c r="C33" s="9" t="s">
        <v>10</v>
      </c>
      <c r="D33" s="9"/>
      <c r="E33" s="13">
        <v>0.73304643684787185</v>
      </c>
      <c r="F33" s="19"/>
      <c r="G33" s="13">
        <v>0.76534460983704422</v>
      </c>
      <c r="H33" s="19"/>
      <c r="I33" s="13">
        <v>0.76540904229901008</v>
      </c>
      <c r="J33" s="19"/>
      <c r="K33" s="13">
        <v>0.71451286913545431</v>
      </c>
      <c r="L33" s="19"/>
      <c r="M33" s="13">
        <v>0.67029674319332078</v>
      </c>
      <c r="N33" s="19"/>
      <c r="O33" s="13">
        <v>0.65699766934735082</v>
      </c>
      <c r="P33" s="19"/>
      <c r="Q33" s="13">
        <v>0.77313025427823523</v>
      </c>
      <c r="R33" s="19"/>
      <c r="S33" s="13">
        <v>0.87741360525698475</v>
      </c>
      <c r="T33" s="19"/>
      <c r="U33" s="13">
        <v>0.82160529875763777</v>
      </c>
      <c r="V33" s="19"/>
      <c r="W33" s="13">
        <v>0.81175978428782092</v>
      </c>
      <c r="X33" s="19"/>
      <c r="Y33" s="13">
        <v>0.76106195806601584</v>
      </c>
    </row>
    <row r="34" spans="3:25" ht="15" customHeight="1" x14ac:dyDescent="0.25">
      <c r="C34" s="15" t="s">
        <v>22</v>
      </c>
      <c r="D34" s="9"/>
      <c r="E34" s="13">
        <v>3.537513001283318E-3</v>
      </c>
      <c r="F34" s="19"/>
      <c r="G34" s="13">
        <v>-3.8017687136689757E-5</v>
      </c>
      <c r="H34" s="19"/>
      <c r="I34" s="13">
        <v>4.2290642854587139E-4</v>
      </c>
      <c r="J34" s="19"/>
      <c r="K34" s="13">
        <v>3.6977156430691212E-3</v>
      </c>
      <c r="L34" s="19"/>
      <c r="M34" s="13">
        <v>3.5535021024388417E-3</v>
      </c>
      <c r="N34" s="19"/>
      <c r="O34" s="13">
        <v>1.2991153883124857E-3</v>
      </c>
      <c r="P34" s="19"/>
      <c r="Q34" s="13">
        <v>9.4960257971628346E-4</v>
      </c>
      <c r="R34" s="19"/>
      <c r="S34" s="13">
        <v>6.1223867932160675E-4</v>
      </c>
      <c r="T34" s="19"/>
      <c r="U34" s="13">
        <v>5.24353319706655E-4</v>
      </c>
      <c r="V34" s="19"/>
      <c r="W34" s="13">
        <v>4.1537544986673398E-4</v>
      </c>
      <c r="X34" s="19"/>
      <c r="Y34" s="13">
        <v>1.8301506840606927E-4</v>
      </c>
    </row>
    <row r="35" spans="3:25" ht="15.95" customHeight="1" x14ac:dyDescent="0.2">
      <c r="C35" s="10" t="s">
        <v>17</v>
      </c>
      <c r="D35" s="22"/>
      <c r="E35" s="14">
        <v>47.082789956308972</v>
      </c>
      <c r="F35" s="20"/>
      <c r="G35" s="14">
        <v>48.742922364978291</v>
      </c>
      <c r="H35" s="20"/>
      <c r="I35" s="14">
        <v>49.431817407911019</v>
      </c>
      <c r="J35" s="20"/>
      <c r="K35" s="14">
        <v>48.142613337989907</v>
      </c>
      <c r="L35" s="20"/>
      <c r="M35" s="14">
        <v>47.201641138196564</v>
      </c>
      <c r="N35" s="20"/>
      <c r="O35" s="14">
        <v>43.478751283020983</v>
      </c>
      <c r="P35" s="20"/>
      <c r="Q35" s="14">
        <v>43.043240994764979</v>
      </c>
      <c r="R35" s="20"/>
      <c r="S35" s="14">
        <v>41.676949981804796</v>
      </c>
      <c r="T35" s="20"/>
      <c r="U35" s="14">
        <v>47.332808490903432</v>
      </c>
      <c r="V35" s="20"/>
      <c r="W35" s="14">
        <v>45.992323572636536</v>
      </c>
      <c r="X35" s="20"/>
      <c r="Y35" s="14">
        <v>44.187464692050568</v>
      </c>
    </row>
    <row r="36" spans="3:25" ht="3.95" customHeight="1" x14ac:dyDescent="0.2">
      <c r="C36" s="9"/>
      <c r="D36" s="9"/>
      <c r="E36" s="9"/>
      <c r="F36" s="9"/>
      <c r="G36" s="9"/>
      <c r="H36" s="9"/>
      <c r="I36" s="11"/>
      <c r="J36" s="11"/>
      <c r="K36" s="11"/>
      <c r="L36" s="11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3:25" ht="15" customHeight="1" x14ac:dyDescent="0.2">
      <c r="C37" s="9" t="s">
        <v>14</v>
      </c>
      <c r="D37" s="9"/>
      <c r="E37" s="13">
        <v>1.1690272970069768</v>
      </c>
      <c r="F37" s="19"/>
      <c r="G37" s="13">
        <v>1.1288039715531728</v>
      </c>
      <c r="H37" s="19"/>
      <c r="I37" s="13">
        <v>1.0982229875802367</v>
      </c>
      <c r="J37" s="19"/>
      <c r="K37" s="13">
        <v>0.96803689300398199</v>
      </c>
      <c r="L37" s="19"/>
      <c r="M37" s="13">
        <v>0.8589825784988826</v>
      </c>
      <c r="N37" s="19"/>
      <c r="O37" s="13">
        <v>0.81781584875019775</v>
      </c>
      <c r="P37" s="19"/>
      <c r="Q37" s="13">
        <v>0.88509971242900753</v>
      </c>
      <c r="R37" s="19"/>
      <c r="S37" s="13">
        <v>0.9789163336708302</v>
      </c>
      <c r="T37" s="19"/>
      <c r="U37" s="13">
        <v>0.86415037179733678</v>
      </c>
      <c r="V37" s="19"/>
      <c r="W37" s="13">
        <v>0.70498795312169016</v>
      </c>
      <c r="X37" s="19"/>
      <c r="Y37" s="13">
        <v>0.65489512368034253</v>
      </c>
    </row>
    <row r="38" spans="3:25" ht="15" customHeight="1" x14ac:dyDescent="0.2">
      <c r="C38" s="9" t="s">
        <v>15</v>
      </c>
      <c r="D38" s="9"/>
      <c r="E38" s="13">
        <v>0.31021212774842771</v>
      </c>
      <c r="F38" s="19"/>
      <c r="G38" s="13">
        <v>0.15641283942207765</v>
      </c>
      <c r="H38" s="19"/>
      <c r="I38" s="13">
        <v>0.13210643229530736</v>
      </c>
      <c r="J38" s="19"/>
      <c r="K38" s="13">
        <v>0.12381565743922161</v>
      </c>
      <c r="L38" s="19"/>
      <c r="M38" s="13">
        <v>0.15924888338126059</v>
      </c>
      <c r="N38" s="19"/>
      <c r="O38" s="13">
        <v>0.21662893629794716</v>
      </c>
      <c r="P38" s="19"/>
      <c r="Q38" s="13">
        <v>0.15565214382645859</v>
      </c>
      <c r="R38" s="19"/>
      <c r="S38" s="13">
        <v>0.18497107306991301</v>
      </c>
      <c r="T38" s="19"/>
      <c r="U38" s="13">
        <v>3.473719986150825E-2</v>
      </c>
      <c r="V38" s="19"/>
      <c r="W38" s="13">
        <v>2.313630550204876E-2</v>
      </c>
      <c r="X38" s="19"/>
      <c r="Y38" s="13">
        <v>-1.928896102324986E-3</v>
      </c>
    </row>
    <row r="39" spans="3:25" ht="15" customHeight="1" x14ac:dyDescent="0.2">
      <c r="C39" s="9" t="s">
        <v>2</v>
      </c>
      <c r="D39" s="9"/>
      <c r="E39" s="13">
        <v>0.20516457841070601</v>
      </c>
      <c r="F39" s="19"/>
      <c r="G39" s="13">
        <v>0.24242501083811102</v>
      </c>
      <c r="H39" s="19"/>
      <c r="I39" s="13">
        <v>0.23272851775113637</v>
      </c>
      <c r="J39" s="19"/>
      <c r="K39" s="13">
        <v>0.26961639676840332</v>
      </c>
      <c r="L39" s="19"/>
      <c r="M39" s="13">
        <v>0.22775349017032953</v>
      </c>
      <c r="N39" s="19"/>
      <c r="O39" s="13">
        <v>0.24659985040104054</v>
      </c>
      <c r="P39" s="19"/>
      <c r="Q39" s="13">
        <v>0.3295826867993501</v>
      </c>
      <c r="R39" s="19"/>
      <c r="S39" s="13">
        <v>0.42649718150211696</v>
      </c>
      <c r="T39" s="19"/>
      <c r="U39" s="13">
        <v>0.36674516318156269</v>
      </c>
      <c r="V39" s="19"/>
      <c r="W39" s="13">
        <v>0.33793094540517593</v>
      </c>
      <c r="X39" s="19"/>
      <c r="Y39" s="13">
        <v>0.32501201385355821</v>
      </c>
    </row>
    <row r="40" spans="3:25" ht="15" customHeight="1" x14ac:dyDescent="0.2">
      <c r="C40" s="9" t="s">
        <v>12</v>
      </c>
      <c r="D40" s="9"/>
      <c r="E40" s="13">
        <v>0.35186260202614461</v>
      </c>
      <c r="F40" s="19"/>
      <c r="G40" s="13">
        <v>0.39221726170569704</v>
      </c>
      <c r="H40" s="19"/>
      <c r="I40" s="13">
        <v>0.32284632389851176</v>
      </c>
      <c r="J40" s="19"/>
      <c r="K40" s="13">
        <v>0.31735253544145064</v>
      </c>
      <c r="L40" s="19"/>
      <c r="M40" s="13">
        <v>0.31580984387768135</v>
      </c>
      <c r="N40" s="19"/>
      <c r="O40" s="13">
        <v>0.31183270386801809</v>
      </c>
      <c r="P40" s="19"/>
      <c r="Q40" s="13">
        <v>0.39092198500358977</v>
      </c>
      <c r="R40" s="19"/>
      <c r="S40" s="13">
        <v>0.52938843208820374</v>
      </c>
      <c r="T40" s="19"/>
      <c r="U40" s="13">
        <v>0.59025438841369759</v>
      </c>
      <c r="V40" s="19"/>
      <c r="W40" s="13">
        <v>0.70884676963984661</v>
      </c>
      <c r="X40" s="19"/>
      <c r="Y40" s="13">
        <v>0.63458768897132989</v>
      </c>
    </row>
    <row r="41" spans="3:25" ht="15.95" customHeight="1" x14ac:dyDescent="0.2">
      <c r="C41" s="10" t="s">
        <v>18</v>
      </c>
      <c r="D41" s="22"/>
      <c r="E41" s="14">
        <v>2.0362666051922553</v>
      </c>
      <c r="F41" s="20"/>
      <c r="G41" s="14">
        <v>1.9198590835190585</v>
      </c>
      <c r="H41" s="20"/>
      <c r="I41" s="14">
        <v>1.7859042615251921</v>
      </c>
      <c r="J41" s="20"/>
      <c r="K41" s="14">
        <v>1.6788214826530576</v>
      </c>
      <c r="L41" s="20"/>
      <c r="M41" s="14">
        <v>1.5617947959281542</v>
      </c>
      <c r="N41" s="20"/>
      <c r="O41" s="14">
        <v>1.5928773393172038</v>
      </c>
      <c r="P41" s="20"/>
      <c r="Q41" s="14">
        <v>1.7612565280584063</v>
      </c>
      <c r="R41" s="20"/>
      <c r="S41" s="14">
        <v>2.1197730203310639</v>
      </c>
      <c r="T41" s="20"/>
      <c r="U41" s="14">
        <v>1.8558871232541054</v>
      </c>
      <c r="V41" s="20"/>
      <c r="W41" s="14">
        <v>1.7749019736687615</v>
      </c>
      <c r="X41" s="20"/>
      <c r="Y41" s="14">
        <v>1.6125659304029056</v>
      </c>
    </row>
    <row r="42" spans="3:25" ht="14.1" customHeight="1" x14ac:dyDescent="0.2"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3:25" ht="15.95" customHeight="1" x14ac:dyDescent="0.2">
      <c r="C43" s="18" t="s">
        <v>21</v>
      </c>
      <c r="D43" s="22"/>
      <c r="E43" s="21">
        <v>100</v>
      </c>
      <c r="F43" s="20"/>
      <c r="G43" s="21">
        <v>100</v>
      </c>
      <c r="H43" s="20"/>
      <c r="I43" s="21">
        <v>100</v>
      </c>
      <c r="J43" s="20"/>
      <c r="K43" s="21">
        <v>100</v>
      </c>
      <c r="L43" s="20"/>
      <c r="M43" s="21">
        <v>100</v>
      </c>
      <c r="N43" s="20"/>
      <c r="O43" s="21">
        <v>100</v>
      </c>
      <c r="P43" s="20"/>
      <c r="Q43" s="21">
        <v>100</v>
      </c>
      <c r="R43" s="20"/>
      <c r="S43" s="21">
        <v>100</v>
      </c>
      <c r="T43" s="20"/>
      <c r="U43" s="21">
        <v>100</v>
      </c>
      <c r="V43" s="20"/>
      <c r="W43" s="21">
        <v>100</v>
      </c>
      <c r="X43" s="20"/>
      <c r="Y43" s="21">
        <v>100</v>
      </c>
    </row>
    <row r="46" spans="3:25" hidden="1" x14ac:dyDescent="0.2">
      <c r="E46" s="24" t="e">
        <f>#REF!+#REF!+#REF!+#REF!+#REF!+#REF!+#REF!+#REF!+#REF!+#REF!+#REF!+#REF!+#REF!+#REF!+#REF!+#REF!+#REF!</f>
        <v>#REF!</v>
      </c>
      <c r="F46" s="23" t="e">
        <f>#REF!+#REF!+#REF!+#REF!+#REF!+#REF!+#REF!+#REF!+#REF!+#REF!+#REF!+#REF!+#REF!+#REF!+#REF!+#REF!+#REF!+#REF!+#REF!+#REF!</f>
        <v>#REF!</v>
      </c>
      <c r="G46" s="24">
        <f t="shared" ref="G46:Y46" si="0">E16+E17+E18+E20+E21+E22+E25+E26+E27+E28+E30+E32+E33+E34+E37+E38+E39+E40</f>
        <v>100</v>
      </c>
      <c r="H46" s="24">
        <f t="shared" si="0"/>
        <v>0</v>
      </c>
      <c r="I46" s="24">
        <f t="shared" si="0"/>
        <v>100</v>
      </c>
      <c r="J46" s="24">
        <f t="shared" si="0"/>
        <v>0</v>
      </c>
      <c r="K46" s="24">
        <f t="shared" si="0"/>
        <v>100.00000000000003</v>
      </c>
      <c r="L46" s="24">
        <f t="shared" si="0"/>
        <v>0</v>
      </c>
      <c r="M46" s="24">
        <f t="shared" si="0"/>
        <v>100</v>
      </c>
      <c r="N46" s="24">
        <f t="shared" si="0"/>
        <v>0</v>
      </c>
      <c r="O46" s="24">
        <f t="shared" si="0"/>
        <v>100.00000000000001</v>
      </c>
      <c r="P46" s="24">
        <f t="shared" si="0"/>
        <v>0</v>
      </c>
      <c r="Q46" s="24">
        <f t="shared" si="0"/>
        <v>100.00000000000001</v>
      </c>
      <c r="R46" s="24">
        <f t="shared" si="0"/>
        <v>0</v>
      </c>
      <c r="S46" s="24">
        <f t="shared" si="0"/>
        <v>100</v>
      </c>
      <c r="T46" s="24">
        <f t="shared" si="0"/>
        <v>0</v>
      </c>
      <c r="U46" s="24">
        <f t="shared" si="0"/>
        <v>99.999999999999972</v>
      </c>
      <c r="V46" s="24">
        <f t="shared" si="0"/>
        <v>0</v>
      </c>
      <c r="W46" s="24">
        <f t="shared" si="0"/>
        <v>99.999999999999986</v>
      </c>
      <c r="X46" s="24">
        <f t="shared" si="0"/>
        <v>0</v>
      </c>
      <c r="Y46" s="24">
        <f t="shared" si="0"/>
        <v>100</v>
      </c>
    </row>
    <row r="48" spans="3:25" x14ac:dyDescent="0.2">
      <c r="C48" s="3"/>
      <c r="D48" s="3"/>
      <c r="E48" s="3"/>
      <c r="F48" s="3"/>
      <c r="G48" s="3"/>
      <c r="H48" s="3"/>
    </row>
  </sheetData>
  <mergeCells count="23">
    <mergeCell ref="M28:M29"/>
    <mergeCell ref="F28:F29"/>
    <mergeCell ref="G28:G29"/>
    <mergeCell ref="H28:H29"/>
    <mergeCell ref="I28:I29"/>
    <mergeCell ref="J28:J29"/>
    <mergeCell ref="K28:K29"/>
    <mergeCell ref="C8:Y8"/>
    <mergeCell ref="C10:Y10"/>
    <mergeCell ref="E28:E29"/>
    <mergeCell ref="U28:U29"/>
    <mergeCell ref="S28:S29"/>
    <mergeCell ref="V28:V29"/>
    <mergeCell ref="L28:L29"/>
    <mergeCell ref="N28:N29"/>
    <mergeCell ref="X28:X29"/>
    <mergeCell ref="Y28:Y29"/>
    <mergeCell ref="O28:O29"/>
    <mergeCell ref="P28:P29"/>
    <mergeCell ref="R28:R29"/>
    <mergeCell ref="T28:T29"/>
    <mergeCell ref="W28:W29"/>
    <mergeCell ref="Q28:Q29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C_I.64</vt:lpstr>
      <vt:lpstr>C_I.64!Área_de_impresión</vt:lpstr>
      <vt:lpstr>C_I.64!Print_Area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2014-06-10T08:20:32Z</cp:lastPrinted>
  <dcterms:created xsi:type="dcterms:W3CDTF">2007-04-17T11:01:10Z</dcterms:created>
  <dcterms:modified xsi:type="dcterms:W3CDTF">2014-06-11T08:19:19Z</dcterms:modified>
</cp:coreProperties>
</file>