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4\1 IRPF\"/>
    </mc:Choice>
  </mc:AlternateContent>
  <bookViews>
    <workbookView showSheetTabs="0" xWindow="-15" yWindow="-15" windowWidth="12120" windowHeight="6390" tabRatio="913"/>
  </bookViews>
  <sheets>
    <sheet name="C_IV.31" sheetId="191" r:id="rId1"/>
  </sheets>
  <definedNames>
    <definedName name="_xlnm.Print_Area" localSheetId="0">'C_IV.31'!$B$2:$P$59</definedName>
  </definedNames>
  <calcPr calcId="162913" calcMode="manual"/>
</workbook>
</file>

<file path=xl/calcChain.xml><?xml version="1.0" encoding="utf-8"?>
<calcChain xmlns="http://schemas.openxmlformats.org/spreadsheetml/2006/main">
  <c r="P59" i="191" l="1"/>
  <c r="P58" i="191"/>
  <c r="L58" i="191"/>
  <c r="F58" i="191"/>
  <c r="P57" i="191"/>
  <c r="L57" i="191"/>
  <c r="F57" i="191"/>
  <c r="P56" i="191"/>
  <c r="L56" i="191"/>
  <c r="F56" i="191"/>
  <c r="P55" i="191"/>
  <c r="L55" i="191"/>
  <c r="F55" i="191"/>
  <c r="P54" i="191"/>
  <c r="L54" i="191"/>
  <c r="F54" i="191"/>
  <c r="P53" i="191"/>
  <c r="L53" i="191"/>
  <c r="F53" i="191"/>
  <c r="P52" i="191"/>
  <c r="L52" i="191"/>
  <c r="F52" i="191"/>
  <c r="P51" i="191"/>
  <c r="L51" i="191"/>
  <c r="F51" i="191"/>
  <c r="P50" i="191"/>
  <c r="L50" i="191"/>
  <c r="F50" i="191"/>
  <c r="P49" i="191"/>
  <c r="L49" i="191"/>
  <c r="F49" i="191"/>
  <c r="P48" i="191"/>
  <c r="L48" i="191"/>
  <c r="F48" i="191"/>
  <c r="P47" i="191"/>
  <c r="L47" i="191"/>
  <c r="F47" i="191"/>
  <c r="P46" i="191"/>
  <c r="L46" i="191"/>
  <c r="F46" i="191"/>
  <c r="P45" i="191"/>
  <c r="L45" i="191"/>
  <c r="F45" i="191"/>
  <c r="P44" i="191"/>
  <c r="L44" i="191"/>
  <c r="F44" i="191"/>
  <c r="P43" i="191"/>
  <c r="L43" i="191"/>
  <c r="F43" i="191"/>
  <c r="P42" i="191"/>
  <c r="L42" i="191"/>
  <c r="F42" i="191"/>
  <c r="P41" i="191"/>
  <c r="L41" i="191"/>
  <c r="F41" i="191"/>
  <c r="P40" i="191"/>
  <c r="L40" i="191"/>
  <c r="F40" i="191"/>
  <c r="P39" i="191"/>
  <c r="L39" i="191"/>
  <c r="F39" i="191"/>
  <c r="P38" i="191"/>
  <c r="L38" i="191"/>
  <c r="F38" i="191"/>
  <c r="P37" i="191"/>
  <c r="L37" i="191"/>
  <c r="F37" i="191"/>
  <c r="P36" i="191"/>
  <c r="L36" i="191"/>
  <c r="F36" i="191"/>
  <c r="P35" i="191"/>
  <c r="L35" i="191"/>
  <c r="F35" i="191"/>
  <c r="P34" i="191"/>
  <c r="L34" i="191"/>
  <c r="F34" i="191"/>
  <c r="P33" i="191"/>
  <c r="L33" i="191"/>
  <c r="F33" i="191"/>
  <c r="P32" i="191"/>
  <c r="L32" i="191"/>
  <c r="F32" i="191"/>
  <c r="P31" i="191"/>
  <c r="L31" i="191"/>
  <c r="F31" i="191"/>
  <c r="P30" i="191"/>
  <c r="L30" i="191"/>
  <c r="F30" i="191"/>
  <c r="P29" i="191"/>
  <c r="L29" i="191"/>
  <c r="F29" i="191"/>
  <c r="P28" i="191"/>
  <c r="L28" i="191"/>
  <c r="F28" i="191"/>
  <c r="P27" i="191"/>
  <c r="L27" i="191"/>
  <c r="F27" i="191"/>
  <c r="P26" i="191"/>
  <c r="L26" i="191"/>
  <c r="F26" i="191"/>
  <c r="P25" i="191"/>
  <c r="L25" i="191"/>
  <c r="F25" i="191"/>
  <c r="P24" i="191"/>
  <c r="L24" i="191"/>
  <c r="F24" i="191"/>
  <c r="P23" i="191"/>
  <c r="L23" i="191"/>
  <c r="F23" i="191"/>
  <c r="P22" i="191"/>
  <c r="L22" i="191"/>
  <c r="F22" i="191"/>
  <c r="P21" i="191"/>
  <c r="L21" i="191"/>
  <c r="F21" i="191"/>
  <c r="P20" i="191"/>
  <c r="L20" i="191"/>
  <c r="F20" i="191"/>
  <c r="P19" i="191"/>
  <c r="L19" i="191"/>
  <c r="F19" i="191"/>
  <c r="P18" i="191"/>
  <c r="L18" i="191"/>
  <c r="F18" i="191"/>
  <c r="P17" i="191"/>
  <c r="L17" i="191"/>
  <c r="F17" i="191"/>
  <c r="P16" i="191"/>
  <c r="L16" i="191"/>
  <c r="F16" i="191"/>
  <c r="P15" i="191"/>
  <c r="L15" i="191"/>
  <c r="F15" i="191"/>
  <c r="P14" i="191"/>
  <c r="L14" i="191"/>
  <c r="F14" i="191"/>
  <c r="P13" i="191"/>
  <c r="L13" i="191"/>
  <c r="F13" i="191"/>
  <c r="P12" i="191"/>
  <c r="L12" i="191"/>
  <c r="F12" i="191"/>
  <c r="H12" i="191" s="1"/>
  <c r="L59" i="191" l="1"/>
  <c r="H13" i="191"/>
  <c r="H14" i="191" s="1"/>
  <c r="H15" i="191" s="1"/>
  <c r="N12" i="191"/>
  <c r="N13" i="191" s="1"/>
  <c r="N14" i="191" s="1"/>
  <c r="N15" i="191" s="1"/>
  <c r="N16" i="191" s="1"/>
  <c r="N17" i="191" s="1"/>
  <c r="N18" i="191" s="1"/>
  <c r="N19" i="191" s="1"/>
  <c r="N20" i="191" s="1"/>
  <c r="N21" i="191" s="1"/>
  <c r="N22" i="191" s="1"/>
  <c r="N23" i="191" s="1"/>
  <c r="N24" i="191" s="1"/>
  <c r="N25" i="191" s="1"/>
  <c r="N26" i="191" s="1"/>
  <c r="N27" i="191" s="1"/>
  <c r="N28" i="191" s="1"/>
  <c r="N29" i="191" s="1"/>
  <c r="N30" i="191" s="1"/>
  <c r="N31" i="191" s="1"/>
  <c r="N32" i="191" s="1"/>
  <c r="N33" i="191" s="1"/>
  <c r="N34" i="191" s="1"/>
  <c r="N35" i="191" s="1"/>
  <c r="N36" i="191" s="1"/>
  <c r="N37" i="191" s="1"/>
  <c r="N38" i="191" s="1"/>
  <c r="N39" i="191" s="1"/>
  <c r="N40" i="191" s="1"/>
  <c r="N41" i="191" s="1"/>
  <c r="N42" i="191" s="1"/>
  <c r="N43" i="191" s="1"/>
  <c r="N44" i="191" s="1"/>
  <c r="N45" i="191" s="1"/>
  <c r="N46" i="191" s="1"/>
  <c r="N47" i="191" s="1"/>
  <c r="N48" i="191" s="1"/>
  <c r="N49" i="191" s="1"/>
  <c r="N50" i="191" s="1"/>
  <c r="N51" i="191" s="1"/>
  <c r="N52" i="191" s="1"/>
  <c r="N53" i="191" s="1"/>
  <c r="N54" i="191" s="1"/>
  <c r="N55" i="191" s="1"/>
  <c r="N56" i="191" s="1"/>
  <c r="N57" i="191" s="1"/>
  <c r="N58" i="191" s="1"/>
  <c r="H16" i="191"/>
  <c r="H17" i="191" s="1"/>
  <c r="H18" i="191" s="1"/>
  <c r="H19" i="191" s="1"/>
  <c r="H20" i="191" s="1"/>
  <c r="H21" i="191" s="1"/>
  <c r="H22" i="191" s="1"/>
  <c r="H23" i="191" s="1"/>
  <c r="H24" i="191" s="1"/>
  <c r="H25" i="191" s="1"/>
  <c r="H26" i="191" s="1"/>
  <c r="H27" i="191" s="1"/>
  <c r="H28" i="191" s="1"/>
  <c r="H29" i="191" s="1"/>
  <c r="H30" i="191" s="1"/>
  <c r="H31" i="191" s="1"/>
  <c r="H32" i="191" s="1"/>
  <c r="H33" i="191" s="1"/>
  <c r="H34" i="191" s="1"/>
  <c r="H35" i="191" s="1"/>
  <c r="H36" i="191" s="1"/>
  <c r="H37" i="191" s="1"/>
  <c r="H38" i="191" s="1"/>
  <c r="H39" i="191" s="1"/>
  <c r="H40" i="191" s="1"/>
  <c r="H41" i="191" s="1"/>
  <c r="H42" i="191" s="1"/>
  <c r="H43" i="191" s="1"/>
  <c r="H44" i="191" s="1"/>
  <c r="H45" i="191" s="1"/>
  <c r="H46" i="191" s="1"/>
  <c r="H47" i="191" s="1"/>
  <c r="H48" i="191" s="1"/>
  <c r="H49" i="191" s="1"/>
  <c r="H50" i="191" s="1"/>
  <c r="H51" i="191" s="1"/>
  <c r="H52" i="191" s="1"/>
  <c r="H53" i="191" s="1"/>
  <c r="H54" i="191" s="1"/>
  <c r="H55" i="191" s="1"/>
  <c r="H56" i="191" s="1"/>
  <c r="H57" i="191" s="1"/>
  <c r="H58" i="191" s="1"/>
  <c r="F59" i="191"/>
</calcChain>
</file>

<file path=xl/sharedStrings.xml><?xml version="1.0" encoding="utf-8"?>
<sst xmlns="http://schemas.openxmlformats.org/spreadsheetml/2006/main" count="62" uniqueCount="60">
  <si>
    <t>Importe</t>
  </si>
  <si>
    <t>Número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</si>
  <si>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</si>
  <si>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</si>
  <si>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</si>
  <si>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</si>
  <si>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</si>
  <si>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</si>
  <si>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</si>
  <si>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</si>
  <si>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</si>
  <si>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</si>
  <si>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</si>
  <si>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</si>
  <si>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</si>
  <si>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</si>
  <si>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</si>
  <si>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</si>
  <si>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</si>
  <si>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</si>
  <si>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</si>
  <si>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</si>
  <si>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</si>
  <si>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</si>
  <si>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</si>
  <si>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</si>
  <si>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</si>
  <si>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</si>
  <si>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</si>
  <si>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</si>
  <si>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</si>
  <si>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</si>
  <si>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</si>
  <si>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</si>
  <si>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</si>
  <si>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</si>
  <si>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</si>
  <si>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</si>
  <si>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</si>
  <si>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</si>
  <si>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</si>
  <si>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</si>
  <si>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</si>
  <si>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</si>
  <si>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</si>
  <si>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</si>
  <si>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</si>
  <si>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</si>
  <si>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</si>
  <si>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</si>
  <si>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%</t>
  </si>
  <si>
    <t>% acumulado</t>
  </si>
  <si>
    <t>Total</t>
  </si>
  <si>
    <t xml:space="preserve"> IMPUESTO SOBRE LA RENTA DE LAS PERSONAS FÍSICAS </t>
  </si>
  <si>
    <t>Millones</t>
  </si>
  <si>
    <t>de euros</t>
  </si>
  <si>
    <r>
      <t>Media</t>
    </r>
    <r>
      <rPr>
        <sz val="12"/>
        <color indexed="9"/>
        <rFont val="Times New Roman"/>
        <family val="1"/>
      </rPr>
      <t xml:space="preserve"> </t>
    </r>
    <r>
      <rPr>
        <sz val="10"/>
        <color indexed="9"/>
        <rFont val="Times New Roman"/>
        <family val="1"/>
      </rPr>
      <t>(euros)</t>
    </r>
  </si>
  <si>
    <r>
      <t xml:space="preserve">Tramos de base imponible            </t>
    </r>
    <r>
      <rPr>
        <sz val="10"/>
        <color indexed="9"/>
        <rFont val="Times New Roman"/>
        <family val="1"/>
      </rPr>
      <t>(euros)</t>
    </r>
  </si>
  <si>
    <t xml:space="preserve"> Ejercicio 2015</t>
  </si>
  <si>
    <r>
      <t xml:space="preserve">Cuadro IV.31. </t>
    </r>
    <r>
      <rPr>
        <b/>
        <sz val="14"/>
        <rFont val="Times New Roman"/>
        <family val="1"/>
      </rPr>
      <t xml:space="preserve"> Rendimientos del trabajo: otros gastos deducibles.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</si>
</sst>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0.0"/>
    <numFmt numFmtId="166" formatCode="#,###,##0.0"/>
    <numFmt numFmtId="167" formatCode="#,###,##0"/>
  </numFmts>
  <fonts count="11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sz val="12"/>
      <color indexed="9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Fill="1" applyBorder="1"/>
    <xf numFmtId="0" fontId="1" fillId="0" borderId="0" xfId="0" applyFont="1" applyFill="1" applyBorder="1"/>
    <xf numFmtId="0" fontId="1" fillId="0" borderId="0" xfId="0" applyFont="1" applyFill="1"/>
    <xf numFmtId="0" fontId="3" fillId="0" borderId="0" xfId="0" applyFont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 applyProtection="1">
      <alignment horizontal="centerContinuous" vertical="center"/>
    </xf>
    <xf numFmtId="3" fontId="7" fillId="0" borderId="0" xfId="0" applyNumberFormat="1" applyFont="1" applyBorder="1" applyAlignment="1">
      <alignment horizontal="right" vertical="center" indent="1"/>
    </xf>
    <xf numFmtId="164" fontId="7" fillId="0" borderId="0" xfId="0" applyNumberFormat="1" applyFont="1" applyBorder="1" applyAlignment="1">
      <alignment horizontal="right" vertical="center" indent="1"/>
    </xf>
    <xf numFmtId="0" fontId="7" fillId="0" borderId="2" xfId="0" applyFont="1" applyFill="1" applyBorder="1" applyAlignment="1" applyProtection="1">
      <alignment horizontal="centerContinuous" vertical="center"/>
    </xf>
    <xf numFmtId="3" fontId="7" fillId="0" borderId="2" xfId="0" applyNumberFormat="1" applyFont="1" applyBorder="1" applyAlignment="1">
      <alignment horizontal="right" vertical="center" indent="1"/>
    </xf>
    <xf numFmtId="164" fontId="7" fillId="0" borderId="2" xfId="0" applyNumberFormat="1" applyFont="1" applyBorder="1" applyAlignment="1">
      <alignment horizontal="right" vertical="center" indent="1"/>
    </xf>
    <xf numFmtId="16" fontId="7" fillId="0" borderId="0" xfId="0" quotePrefix="1" applyNumberFormat="1" applyFont="1" applyFill="1" applyBorder="1" applyAlignment="1" applyProtection="1">
      <alignment horizontal="centerContinuous" vertical="center"/>
    </xf>
    <xf numFmtId="0" fontId="7" fillId="0" borderId="0" xfId="0" quotePrefix="1" applyFont="1" applyFill="1" applyBorder="1" applyAlignment="1" applyProtection="1">
      <alignment horizontal="centerContinuous" vertical="center"/>
    </xf>
    <xf numFmtId="0" fontId="7" fillId="0" borderId="2" xfId="0" quotePrefix="1" applyFont="1" applyFill="1" applyBorder="1" applyAlignment="1" applyProtection="1">
      <alignment horizontal="centerContinuous" vertical="center"/>
    </xf>
    <xf numFmtId="0" fontId="2" fillId="0" borderId="1" xfId="0" applyFont="1" applyFill="1" applyBorder="1" applyAlignment="1" applyProtection="1">
      <alignment horizontal="centerContinuous" vertical="center"/>
    </xf>
    <xf numFmtId="3" fontId="2" fillId="0" borderId="1" xfId="0" applyNumberFormat="1" applyFont="1" applyFill="1" applyBorder="1" applyAlignment="1" applyProtection="1">
      <alignment horizontal="right" vertical="center" indent="1"/>
    </xf>
    <xf numFmtId="0" fontId="2" fillId="0" borderId="0" xfId="0" applyFont="1" applyFill="1" applyBorder="1" applyAlignment="1" applyProtection="1">
      <alignment horizontal="centerContinuous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166" fontId="7" fillId="0" borderId="0" xfId="0" applyNumberFormat="1" applyFont="1" applyFill="1" applyBorder="1" applyAlignment="1">
      <alignment horizontal="right" vertical="center" indent="1"/>
    </xf>
    <xf numFmtId="2" fontId="7" fillId="0" borderId="0" xfId="0" applyNumberFormat="1" applyFont="1" applyBorder="1" applyAlignment="1" applyProtection="1">
      <alignment horizontal="right" vertical="center" indent="1"/>
    </xf>
    <xf numFmtId="3" fontId="7" fillId="0" borderId="0" xfId="0" applyNumberFormat="1" applyFont="1" applyBorder="1" applyAlignment="1" applyProtection="1">
      <alignment horizontal="right" vertical="center" indent="1"/>
    </xf>
    <xf numFmtId="165" fontId="7" fillId="0" borderId="0" xfId="0" applyNumberFormat="1" applyFont="1" applyBorder="1" applyAlignment="1" applyProtection="1">
      <alignment horizontal="right" vertical="center" indent="1"/>
    </xf>
    <xf numFmtId="166" fontId="7" fillId="0" borderId="2" xfId="0" applyNumberFormat="1" applyFont="1" applyFill="1" applyBorder="1" applyAlignment="1">
      <alignment horizontal="right" vertical="center" indent="1"/>
    </xf>
    <xf numFmtId="2" fontId="7" fillId="0" borderId="2" xfId="0" applyNumberFormat="1" applyFont="1" applyBorder="1" applyAlignment="1" applyProtection="1">
      <alignment horizontal="right" vertical="center" indent="1"/>
    </xf>
    <xf numFmtId="165" fontId="7" fillId="0" borderId="2" xfId="0" applyNumberFormat="1" applyFont="1" applyBorder="1" applyAlignment="1" applyProtection="1">
      <alignment horizontal="right" vertical="center" indent="1"/>
    </xf>
    <xf numFmtId="3" fontId="7" fillId="0" borderId="2" xfId="0" applyNumberFormat="1" applyFont="1" applyBorder="1" applyAlignment="1" applyProtection="1">
      <alignment horizontal="right" vertical="center" indent="1"/>
    </xf>
    <xf numFmtId="0" fontId="5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wrapText="1"/>
    </xf>
    <xf numFmtId="0" fontId="6" fillId="3" borderId="0" xfId="0" applyFont="1" applyFill="1" applyBorder="1" applyAlignment="1">
      <alignment horizontal="center" vertical="top"/>
    </xf>
    <xf numFmtId="0" fontId="6" fillId="3" borderId="0" xfId="0" applyFont="1" applyFill="1" applyBorder="1" applyAlignment="1">
      <alignment horizontal="center"/>
    </xf>
    <xf numFmtId="3" fontId="2" fillId="0" borderId="0" xfId="0" applyNumberFormat="1" applyFont="1" applyFill="1" applyBorder="1" applyAlignment="1">
      <alignment horizontal="right" vertical="center" indent="1"/>
    </xf>
    <xf numFmtId="167" fontId="2" fillId="0" borderId="3" xfId="0" applyNumberFormat="1" applyFont="1" applyFill="1" applyBorder="1" applyAlignment="1">
      <alignment horizontal="right" vertical="center" indent="1"/>
    </xf>
    <xf numFmtId="2" fontId="2" fillId="0" borderId="3" xfId="0" applyNumberFormat="1" applyFont="1" applyFill="1" applyBorder="1" applyAlignment="1" applyProtection="1">
      <alignment horizontal="right" vertical="center" indent="1"/>
    </xf>
    <xf numFmtId="9" fontId="2" fillId="0" borderId="3" xfId="0" applyNumberFormat="1" applyFont="1" applyFill="1" applyBorder="1" applyAlignment="1" applyProtection="1">
      <alignment horizontal="right" vertical="center" indent="1"/>
    </xf>
    <xf numFmtId="164" fontId="2" fillId="0" borderId="3" xfId="0" applyNumberFormat="1" applyFont="1" applyBorder="1" applyAlignment="1">
      <alignment horizontal="right" vertical="center" indent="1"/>
    </xf>
    <xf numFmtId="3" fontId="2" fillId="0" borderId="3" xfId="0" applyNumberFormat="1" applyFont="1" applyFill="1" applyBorder="1" applyAlignment="1" applyProtection="1">
      <alignment horizontal="right" vertical="center" indent="1"/>
    </xf>
    <xf numFmtId="3" fontId="2" fillId="0" borderId="3" xfId="0" applyNumberFormat="1" applyFont="1" applyBorder="1" applyAlignment="1" applyProtection="1">
      <alignment horizontal="right" vertical="center" indent="1"/>
    </xf>
    <xf numFmtId="0" fontId="5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0" fontId="6" fillId="3" borderId="0" xfId="0" applyFont="1" applyFill="1" applyBorder="1" applyAlignment="1">
      <alignment horizontal="center" vertical="center"/>
    </xf>
    <xf numFmtId="0" fontId="6" fillId="3" borderId="0" xfId="0" applyFont="1" applyFill="1" applyBorder="1" applyAlignment="1" applyProtection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 applyProtection="1">
      <alignment horizontal="center" vertical="center"/>
    </xf>
    <xf numFmtId="0" fontId="6" fillId="3" borderId="0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Q61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7.7109375" style="1" customWidth="1"/>
    <col min="3" max="3" width="0.5703125" style="1" customWidth="1"/>
    <col min="4" max="4" width="14.28515625" style="1" customWidth="1"/>
    <col min="5" max="5" width="0.5703125" style="1" customWidth="1"/>
    <col min="6" max="6" width="8.710937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14.28515625" style="1" customWidth="1"/>
    <col min="11" max="11" width="0.5703125" style="1" customWidth="1"/>
    <col min="12" max="12" width="8.7109375" style="1" customWidth="1"/>
    <col min="13" max="13" width="0.5703125" style="1" customWidth="1"/>
    <col min="14" max="14" width="14.28515625" style="1" customWidth="1"/>
    <col min="15" max="15" width="0.5703125" style="1" customWidth="1"/>
    <col min="16" max="16" width="11.7109375" style="1" customWidth="1"/>
    <col min="17" max="16384" width="11.42578125" style="1"/>
  </cols>
  <sheetData>
    <row r="1" spans="1:17" ht="9.9499999999999993" customHeight="1" x14ac:dyDescent="0.2"/>
    <row r="2" spans="1:17" ht="30" customHeight="1" x14ac:dyDescent="0.2">
      <c r="A2" s="5"/>
      <c r="B2" s="46" t="s">
        <v>53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8"/>
      <c r="Q2" s="5"/>
    </row>
    <row r="3" spans="1:17" ht="6.9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</row>
    <row r="4" spans="1:17" ht="20.100000000000001" customHeight="1" x14ac:dyDescent="0.35">
      <c r="A4" s="4"/>
      <c r="B4" s="43" t="s">
        <v>59</v>
      </c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32"/>
    </row>
    <row r="5" spans="1:17" ht="18" customHeight="1" x14ac:dyDescent="0.3">
      <c r="A5" s="4"/>
      <c r="B5" s="42" t="s">
        <v>58</v>
      </c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31"/>
    </row>
    <row r="6" spans="1:17" ht="14.1" customHeight="1" x14ac:dyDescent="0.2">
      <c r="A6" s="4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5"/>
    </row>
    <row r="7" spans="1:17" ht="15.95" customHeight="1" x14ac:dyDescent="0.2">
      <c r="A7" s="4"/>
      <c r="B7" s="49" t="s">
        <v>57</v>
      </c>
      <c r="C7" s="7"/>
      <c r="D7" s="50" t="s">
        <v>49</v>
      </c>
      <c r="E7" s="50"/>
      <c r="F7" s="50"/>
      <c r="G7" s="50"/>
      <c r="H7" s="50"/>
      <c r="I7" s="20"/>
      <c r="J7" s="50" t="s">
        <v>0</v>
      </c>
      <c r="K7" s="50"/>
      <c r="L7" s="50"/>
      <c r="M7" s="50"/>
      <c r="N7" s="50"/>
      <c r="O7" s="20"/>
      <c r="P7" s="51" t="s">
        <v>56</v>
      </c>
      <c r="Q7" s="5"/>
    </row>
    <row r="8" spans="1:17" s="5" customFormat="1" ht="3.95" customHeight="1" x14ac:dyDescent="0.2">
      <c r="A8" s="4"/>
      <c r="B8" s="49"/>
      <c r="C8" s="7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51"/>
    </row>
    <row r="9" spans="1:17" ht="15" customHeight="1" x14ac:dyDescent="0.2">
      <c r="A9" s="4"/>
      <c r="B9" s="49"/>
      <c r="C9" s="7"/>
      <c r="D9" s="44" t="s">
        <v>1</v>
      </c>
      <c r="E9" s="8"/>
      <c r="F9" s="44" t="s">
        <v>50</v>
      </c>
      <c r="G9" s="8"/>
      <c r="H9" s="44" t="s">
        <v>51</v>
      </c>
      <c r="I9" s="21"/>
      <c r="J9" s="33" t="s">
        <v>54</v>
      </c>
      <c r="K9" s="7"/>
      <c r="L9" s="44" t="s">
        <v>50</v>
      </c>
      <c r="M9" s="8"/>
      <c r="N9" s="45" t="s">
        <v>51</v>
      </c>
      <c r="O9" s="22"/>
      <c r="P9" s="51"/>
      <c r="Q9" s="5"/>
    </row>
    <row r="10" spans="1:17" ht="15" customHeight="1" x14ac:dyDescent="0.25">
      <c r="A10" s="4"/>
      <c r="B10" s="49"/>
      <c r="C10" s="7"/>
      <c r="D10" s="44"/>
      <c r="E10" s="8"/>
      <c r="F10" s="44"/>
      <c r="G10" s="8"/>
      <c r="H10" s="44"/>
      <c r="I10" s="21"/>
      <c r="J10" s="34" t="s">
        <v>55</v>
      </c>
      <c r="K10" s="7"/>
      <c r="L10" s="44"/>
      <c r="M10" s="8"/>
      <c r="N10" s="45"/>
      <c r="O10" s="22"/>
      <c r="P10" s="51"/>
      <c r="Q10" s="5"/>
    </row>
    <row r="11" spans="1:17" s="2" customFormat="1" ht="3.95" customHeight="1" x14ac:dyDescent="0.2">
      <c r="A11" s="4"/>
      <c r="B11" s="7"/>
      <c r="C11" s="7"/>
      <c r="D11" s="8"/>
      <c r="E11" s="8"/>
      <c r="F11" s="8"/>
      <c r="G11" s="8"/>
      <c r="H11" s="21"/>
      <c r="I11" s="21"/>
      <c r="J11" s="7"/>
      <c r="K11" s="7"/>
      <c r="L11" s="20"/>
      <c r="M11" s="20"/>
      <c r="N11" s="22"/>
      <c r="O11" s="22"/>
      <c r="P11" s="7"/>
      <c r="Q11" s="4"/>
    </row>
    <row r="12" spans="1:17" ht="15" customHeight="1" x14ac:dyDescent="0.2">
      <c r="A12" s="2"/>
      <c r="B12" s="9" t="s">
        <v>2</v>
      </c>
      <c r="C12" s="9"/>
      <c r="D12" s="10">
        <v>528382</v>
      </c>
      <c r="E12" s="10"/>
      <c r="F12" s="23">
        <f t="shared" ref="F12:F58" si="0">+D12/D$59*100</f>
        <v>3.0088377655031038</v>
      </c>
      <c r="G12" s="24"/>
      <c r="H12" s="23">
        <f>+F12</f>
        <v>3.0088377655031038</v>
      </c>
      <c r="I12" s="24"/>
      <c r="J12" s="11">
        <v>944.12974383000005</v>
      </c>
      <c r="K12" s="10"/>
      <c r="L12" s="23">
        <f>+J12/J$59*100</f>
        <v>2.7326153605310455</v>
      </c>
      <c r="M12" s="24"/>
      <c r="N12" s="23">
        <f>+L12</f>
        <v>2.7326153605310455</v>
      </c>
      <c r="O12" s="24"/>
      <c r="P12" s="25">
        <f>J12*1000/D12*1000</f>
        <v>1786.8317691177974</v>
      </c>
    </row>
    <row r="13" spans="1:17" ht="15" customHeight="1" x14ac:dyDescent="0.2">
      <c r="A13" s="2"/>
      <c r="B13" s="9" t="s">
        <v>3</v>
      </c>
      <c r="C13" s="9"/>
      <c r="D13" s="10">
        <v>1221140</v>
      </c>
      <c r="E13" s="10"/>
      <c r="F13" s="23">
        <f t="shared" si="0"/>
        <v>6.9537042309663457</v>
      </c>
      <c r="G13" s="24"/>
      <c r="H13" s="23">
        <f t="shared" ref="H13:H58" si="1">+H12+F13</f>
        <v>9.962541996469449</v>
      </c>
      <c r="I13" s="24"/>
      <c r="J13" s="11">
        <v>2275.3344970500002</v>
      </c>
      <c r="K13" s="10"/>
      <c r="L13" s="23">
        <f>+J13/J$59*100</f>
        <v>6.5855503839571377</v>
      </c>
      <c r="M13" s="24"/>
      <c r="N13" s="26">
        <f t="shared" ref="N13:N58" si="2">+N12+L13</f>
        <v>9.3181657444881836</v>
      </c>
      <c r="O13" s="24"/>
      <c r="P13" s="25">
        <f t="shared" ref="P13:P59" si="3">J13*1000/D13*1000</f>
        <v>1863.2871718639963</v>
      </c>
    </row>
    <row r="14" spans="1:17" ht="15" customHeight="1" x14ac:dyDescent="0.2">
      <c r="A14" s="2"/>
      <c r="B14" s="9" t="s">
        <v>4</v>
      </c>
      <c r="C14" s="9"/>
      <c r="D14" s="10">
        <v>780260</v>
      </c>
      <c r="E14" s="10"/>
      <c r="F14" s="23">
        <f t="shared" si="0"/>
        <v>4.4431410511929847</v>
      </c>
      <c r="G14" s="24"/>
      <c r="H14" s="23">
        <f t="shared" si="1"/>
        <v>14.405683047662434</v>
      </c>
      <c r="I14" s="24"/>
      <c r="J14" s="11">
        <v>1524.1533157399999</v>
      </c>
      <c r="K14" s="10"/>
      <c r="L14" s="23">
        <f t="shared" ref="L14:L58" si="4">+J14/J$59*100</f>
        <v>4.4113902666595628</v>
      </c>
      <c r="M14" s="24"/>
      <c r="N14" s="26">
        <f t="shared" si="2"/>
        <v>13.729556011147746</v>
      </c>
      <c r="O14" s="24"/>
      <c r="P14" s="25">
        <f t="shared" si="3"/>
        <v>1953.3915819598594</v>
      </c>
    </row>
    <row r="15" spans="1:17" ht="15" customHeight="1" x14ac:dyDescent="0.2">
      <c r="A15" s="2"/>
      <c r="B15" s="9" t="s">
        <v>5</v>
      </c>
      <c r="C15" s="9"/>
      <c r="D15" s="10">
        <v>1077063</v>
      </c>
      <c r="E15" s="10"/>
      <c r="F15" s="23">
        <f t="shared" si="0"/>
        <v>6.1332668982404197</v>
      </c>
      <c r="G15" s="24"/>
      <c r="H15" s="23">
        <f t="shared" si="1"/>
        <v>20.538949945902854</v>
      </c>
      <c r="I15" s="24"/>
      <c r="J15" s="11">
        <v>2125.37834213</v>
      </c>
      <c r="K15" s="10"/>
      <c r="L15" s="23">
        <f t="shared" si="4"/>
        <v>6.151529006049623</v>
      </c>
      <c r="M15" s="24"/>
      <c r="N15" s="26">
        <f t="shared" si="2"/>
        <v>19.881085017197371</v>
      </c>
      <c r="O15" s="24"/>
      <c r="P15" s="25">
        <f t="shared" si="3"/>
        <v>1973.3092141592458</v>
      </c>
    </row>
    <row r="16" spans="1:17" ht="15" customHeight="1" x14ac:dyDescent="0.2">
      <c r="A16" s="2"/>
      <c r="B16" s="12" t="s">
        <v>6</v>
      </c>
      <c r="C16" s="12"/>
      <c r="D16" s="13">
        <v>941679</v>
      </c>
      <c r="E16" s="13"/>
      <c r="F16" s="27">
        <f t="shared" si="0"/>
        <v>5.3623313023176351</v>
      </c>
      <c r="G16" s="28"/>
      <c r="H16" s="27">
        <f t="shared" si="1"/>
        <v>25.901281248220489</v>
      </c>
      <c r="I16" s="28"/>
      <c r="J16" s="14">
        <v>1855.4133180399999</v>
      </c>
      <c r="K16" s="13"/>
      <c r="L16" s="27">
        <f t="shared" si="4"/>
        <v>5.3701633341644888</v>
      </c>
      <c r="M16" s="28"/>
      <c r="N16" s="29">
        <f t="shared" si="2"/>
        <v>25.251248351361859</v>
      </c>
      <c r="O16" s="28"/>
      <c r="P16" s="30">
        <f t="shared" si="3"/>
        <v>1970.3246202155935</v>
      </c>
    </row>
    <row r="17" spans="2:16" ht="15" customHeight="1" x14ac:dyDescent="0.2">
      <c r="B17" s="9" t="s">
        <v>7</v>
      </c>
      <c r="C17" s="9"/>
      <c r="D17" s="10">
        <v>599775</v>
      </c>
      <c r="E17" s="10"/>
      <c r="F17" s="23">
        <f t="shared" si="0"/>
        <v>3.4153806730823986</v>
      </c>
      <c r="G17" s="24"/>
      <c r="H17" s="23">
        <f t="shared" si="1"/>
        <v>29.316661921302888</v>
      </c>
      <c r="I17" s="24"/>
      <c r="J17" s="11">
        <v>1177.6283655</v>
      </c>
      <c r="K17" s="10"/>
      <c r="L17" s="23">
        <f t="shared" si="4"/>
        <v>3.4084355265708086</v>
      </c>
      <c r="M17" s="24"/>
      <c r="N17" s="26">
        <f t="shared" si="2"/>
        <v>28.659683877932668</v>
      </c>
      <c r="O17" s="24"/>
      <c r="P17" s="25">
        <f t="shared" si="3"/>
        <v>1963.4502363386271</v>
      </c>
    </row>
    <row r="18" spans="2:16" ht="15" customHeight="1" x14ac:dyDescent="0.2">
      <c r="B18" s="9" t="s">
        <v>8</v>
      </c>
      <c r="C18" s="9"/>
      <c r="D18" s="10">
        <v>508879</v>
      </c>
      <c r="E18" s="10"/>
      <c r="F18" s="23">
        <f t="shared" si="0"/>
        <v>2.897779169751153</v>
      </c>
      <c r="G18" s="24"/>
      <c r="H18" s="23">
        <f t="shared" si="1"/>
        <v>32.214441091054042</v>
      </c>
      <c r="I18" s="24"/>
      <c r="J18" s="11">
        <v>999.66321574000006</v>
      </c>
      <c r="K18" s="10"/>
      <c r="L18" s="23">
        <f t="shared" si="4"/>
        <v>2.8933471024940545</v>
      </c>
      <c r="M18" s="24"/>
      <c r="N18" s="26">
        <f t="shared" si="2"/>
        <v>31.553030980426723</v>
      </c>
      <c r="O18" s="24"/>
      <c r="P18" s="25">
        <f t="shared" si="3"/>
        <v>1964.4418727045131</v>
      </c>
    </row>
    <row r="19" spans="2:16" ht="15" customHeight="1" x14ac:dyDescent="0.2">
      <c r="B19" s="9" t="s">
        <v>9</v>
      </c>
      <c r="C19" s="9"/>
      <c r="D19" s="10">
        <v>466093</v>
      </c>
      <c r="E19" s="10"/>
      <c r="F19" s="23">
        <f t="shared" si="0"/>
        <v>2.6541370081430444</v>
      </c>
      <c r="G19" s="24"/>
      <c r="H19" s="23">
        <f t="shared" si="1"/>
        <v>34.868578099197087</v>
      </c>
      <c r="I19" s="24"/>
      <c r="J19" s="11">
        <v>916.11059734000003</v>
      </c>
      <c r="K19" s="10"/>
      <c r="L19" s="23">
        <f t="shared" si="4"/>
        <v>2.6515189322192501</v>
      </c>
      <c r="M19" s="24"/>
      <c r="N19" s="26">
        <f t="shared" si="2"/>
        <v>34.204549912645973</v>
      </c>
      <c r="O19" s="24"/>
      <c r="P19" s="25">
        <f t="shared" si="3"/>
        <v>1965.5103109036179</v>
      </c>
    </row>
    <row r="20" spans="2:16" ht="15" customHeight="1" x14ac:dyDescent="0.2">
      <c r="B20" s="9" t="s">
        <v>10</v>
      </c>
      <c r="C20" s="9"/>
      <c r="D20" s="10">
        <v>447703</v>
      </c>
      <c r="E20" s="10"/>
      <c r="F20" s="23">
        <f t="shared" si="0"/>
        <v>2.5494163202551108</v>
      </c>
      <c r="G20" s="24"/>
      <c r="H20" s="23">
        <f t="shared" si="1"/>
        <v>37.417994419452199</v>
      </c>
      <c r="I20" s="24"/>
      <c r="J20" s="11">
        <v>880.8504988200001</v>
      </c>
      <c r="K20" s="10"/>
      <c r="L20" s="23">
        <f t="shared" si="4"/>
        <v>2.5494648581269304</v>
      </c>
      <c r="M20" s="24"/>
      <c r="N20" s="26">
        <f t="shared" si="2"/>
        <v>36.754014770772905</v>
      </c>
      <c r="O20" s="24"/>
      <c r="P20" s="25">
        <f t="shared" si="3"/>
        <v>1967.488488618571</v>
      </c>
    </row>
    <row r="21" spans="2:16" ht="15" customHeight="1" x14ac:dyDescent="0.2">
      <c r="B21" s="12" t="s">
        <v>11</v>
      </c>
      <c r="C21" s="12"/>
      <c r="D21" s="13">
        <v>655101</v>
      </c>
      <c r="E21" s="13"/>
      <c r="F21" s="27">
        <f t="shared" si="0"/>
        <v>3.7304310688457374</v>
      </c>
      <c r="G21" s="28"/>
      <c r="H21" s="27">
        <f t="shared" si="1"/>
        <v>41.148425488297939</v>
      </c>
      <c r="I21" s="28"/>
      <c r="J21" s="14">
        <v>1293.6744040199999</v>
      </c>
      <c r="K21" s="13"/>
      <c r="L21" s="27">
        <f t="shared" si="4"/>
        <v>3.7443101131526579</v>
      </c>
      <c r="M21" s="28"/>
      <c r="N21" s="29">
        <f t="shared" si="2"/>
        <v>40.498324883925562</v>
      </c>
      <c r="O21" s="28"/>
      <c r="P21" s="30">
        <f t="shared" si="3"/>
        <v>1974.7709193238902</v>
      </c>
    </row>
    <row r="22" spans="2:16" ht="15" customHeight="1" x14ac:dyDescent="0.2">
      <c r="B22" s="9" t="s">
        <v>12</v>
      </c>
      <c r="C22" s="9"/>
      <c r="D22" s="10">
        <v>800607</v>
      </c>
      <c r="E22" s="10"/>
      <c r="F22" s="23">
        <f t="shared" si="0"/>
        <v>4.5590057513809006</v>
      </c>
      <c r="G22" s="24"/>
      <c r="H22" s="23">
        <f t="shared" si="1"/>
        <v>45.70743123967884</v>
      </c>
      <c r="I22" s="24"/>
      <c r="J22" s="11">
        <v>1586.9947583800001</v>
      </c>
      <c r="K22" s="10"/>
      <c r="L22" s="23">
        <f t="shared" si="4"/>
        <v>4.5932736280918398</v>
      </c>
      <c r="M22" s="24"/>
      <c r="N22" s="26">
        <f t="shared" si="2"/>
        <v>45.091598512017399</v>
      </c>
      <c r="O22" s="24"/>
      <c r="P22" s="25">
        <f t="shared" si="3"/>
        <v>1982.2394238121826</v>
      </c>
    </row>
    <row r="23" spans="2:16" ht="15" customHeight="1" x14ac:dyDescent="0.2">
      <c r="B23" s="9" t="s">
        <v>13</v>
      </c>
      <c r="C23" s="9"/>
      <c r="D23" s="10">
        <v>776185</v>
      </c>
      <c r="E23" s="10"/>
      <c r="F23" s="23">
        <f t="shared" si="0"/>
        <v>4.4199362223108025</v>
      </c>
      <c r="G23" s="24"/>
      <c r="H23" s="23">
        <f t="shared" si="1"/>
        <v>50.127367461989643</v>
      </c>
      <c r="I23" s="24"/>
      <c r="J23" s="11">
        <v>1540.38921542</v>
      </c>
      <c r="K23" s="10"/>
      <c r="L23" s="23">
        <f t="shared" si="4"/>
        <v>4.4583821860938881</v>
      </c>
      <c r="M23" s="24"/>
      <c r="N23" s="26">
        <f t="shared" si="2"/>
        <v>49.549980698111284</v>
      </c>
      <c r="O23" s="24"/>
      <c r="P23" s="25">
        <f t="shared" si="3"/>
        <v>1984.564524462596</v>
      </c>
    </row>
    <row r="24" spans="2:16" ht="15" customHeight="1" x14ac:dyDescent="0.2">
      <c r="B24" s="9" t="s">
        <v>14</v>
      </c>
      <c r="C24" s="9"/>
      <c r="D24" s="10">
        <v>727245</v>
      </c>
      <c r="E24" s="10"/>
      <c r="F24" s="23">
        <f t="shared" si="0"/>
        <v>4.1412504982631972</v>
      </c>
      <c r="G24" s="24"/>
      <c r="H24" s="23">
        <f t="shared" si="1"/>
        <v>54.26861796025284</v>
      </c>
      <c r="I24" s="24"/>
      <c r="J24" s="11">
        <v>1444.2949734700001</v>
      </c>
      <c r="K24" s="10"/>
      <c r="L24" s="23">
        <f t="shared" si="4"/>
        <v>4.180254520561471</v>
      </c>
      <c r="M24" s="24"/>
      <c r="N24" s="26">
        <f t="shared" si="2"/>
        <v>53.730235218672753</v>
      </c>
      <c r="O24" s="24"/>
      <c r="P24" s="25">
        <f t="shared" si="3"/>
        <v>1985.9813040584672</v>
      </c>
    </row>
    <row r="25" spans="2:16" ht="15" customHeight="1" x14ac:dyDescent="0.2">
      <c r="B25" s="9" t="s">
        <v>15</v>
      </c>
      <c r="C25" s="9"/>
      <c r="D25" s="10">
        <v>697825</v>
      </c>
      <c r="E25" s="10"/>
      <c r="F25" s="23">
        <f t="shared" si="0"/>
        <v>3.9737201753886451</v>
      </c>
      <c r="G25" s="24"/>
      <c r="H25" s="23">
        <f t="shared" si="1"/>
        <v>58.242338135641482</v>
      </c>
      <c r="I25" s="24"/>
      <c r="J25" s="11">
        <v>1387.3778228199999</v>
      </c>
      <c r="K25" s="10"/>
      <c r="L25" s="23">
        <f t="shared" si="4"/>
        <v>4.0155179669677787</v>
      </c>
      <c r="M25" s="24"/>
      <c r="N25" s="26">
        <f t="shared" si="2"/>
        <v>57.745753185640531</v>
      </c>
      <c r="O25" s="24"/>
      <c r="P25" s="25">
        <f t="shared" si="3"/>
        <v>1988.1457712463725</v>
      </c>
    </row>
    <row r="26" spans="2:16" ht="15" customHeight="1" x14ac:dyDescent="0.2">
      <c r="B26" s="12" t="s">
        <v>16</v>
      </c>
      <c r="C26" s="12"/>
      <c r="D26" s="13">
        <v>684295</v>
      </c>
      <c r="E26" s="13"/>
      <c r="F26" s="27">
        <f t="shared" si="0"/>
        <v>3.8966744490632652</v>
      </c>
      <c r="G26" s="28"/>
      <c r="H26" s="27">
        <f t="shared" si="1"/>
        <v>62.139012584704744</v>
      </c>
      <c r="I26" s="28"/>
      <c r="J26" s="14">
        <v>1361.50832457</v>
      </c>
      <c r="K26" s="13"/>
      <c r="L26" s="27">
        <f t="shared" si="4"/>
        <v>3.9406433125580884</v>
      </c>
      <c r="M26" s="28"/>
      <c r="N26" s="29">
        <f t="shared" si="2"/>
        <v>61.686396498198619</v>
      </c>
      <c r="O26" s="28"/>
      <c r="P26" s="30">
        <f t="shared" si="3"/>
        <v>1989.6511366735106</v>
      </c>
    </row>
    <row r="27" spans="2:16" ht="15" customHeight="1" x14ac:dyDescent="0.2">
      <c r="B27" s="9" t="s">
        <v>17</v>
      </c>
      <c r="C27" s="9"/>
      <c r="D27" s="10">
        <v>613069</v>
      </c>
      <c r="E27" s="10"/>
      <c r="F27" s="23">
        <f t="shared" si="0"/>
        <v>3.4910825123853995</v>
      </c>
      <c r="G27" s="24"/>
      <c r="H27" s="23">
        <f t="shared" si="1"/>
        <v>65.630095097090148</v>
      </c>
      <c r="I27" s="24"/>
      <c r="J27" s="11">
        <v>1220.2532795699999</v>
      </c>
      <c r="K27" s="10"/>
      <c r="L27" s="23">
        <f t="shared" si="4"/>
        <v>3.5318057473378071</v>
      </c>
      <c r="M27" s="24"/>
      <c r="N27" s="26">
        <f t="shared" si="2"/>
        <v>65.218202245536432</v>
      </c>
      <c r="O27" s="24"/>
      <c r="P27" s="25">
        <f t="shared" si="3"/>
        <v>1990.4012102552895</v>
      </c>
    </row>
    <row r="28" spans="2:16" ht="15" customHeight="1" x14ac:dyDescent="0.2">
      <c r="B28" s="9" t="s">
        <v>18</v>
      </c>
      <c r="C28" s="9"/>
      <c r="D28" s="10">
        <v>546303</v>
      </c>
      <c r="E28" s="10"/>
      <c r="F28" s="23">
        <f t="shared" si="0"/>
        <v>3.1108877626558855</v>
      </c>
      <c r="G28" s="24"/>
      <c r="H28" s="23">
        <f t="shared" si="1"/>
        <v>68.74098285974604</v>
      </c>
      <c r="I28" s="24"/>
      <c r="J28" s="11">
        <v>1087.39924197</v>
      </c>
      <c r="K28" s="10"/>
      <c r="L28" s="23">
        <f t="shared" si="4"/>
        <v>3.1472834015195219</v>
      </c>
      <c r="M28" s="24"/>
      <c r="N28" s="26">
        <f t="shared" si="2"/>
        <v>68.365485647055948</v>
      </c>
      <c r="O28" s="24"/>
      <c r="P28" s="25">
        <f t="shared" si="3"/>
        <v>1990.4691022564402</v>
      </c>
    </row>
    <row r="29" spans="2:16" ht="15" customHeight="1" x14ac:dyDescent="0.2">
      <c r="B29" s="9" t="s">
        <v>19</v>
      </c>
      <c r="C29" s="9"/>
      <c r="D29" s="10">
        <v>504288</v>
      </c>
      <c r="E29" s="10"/>
      <c r="F29" s="23">
        <f t="shared" si="0"/>
        <v>2.8716360116166508</v>
      </c>
      <c r="G29" s="24"/>
      <c r="H29" s="23">
        <f t="shared" si="1"/>
        <v>71.612618871362685</v>
      </c>
      <c r="I29" s="24"/>
      <c r="J29" s="11">
        <v>1004.1596102000001</v>
      </c>
      <c r="K29" s="10"/>
      <c r="L29" s="23">
        <f t="shared" si="4"/>
        <v>2.9063611152912356</v>
      </c>
      <c r="M29" s="24"/>
      <c r="N29" s="26">
        <f t="shared" si="2"/>
        <v>71.271846762347181</v>
      </c>
      <c r="O29" s="24"/>
      <c r="P29" s="25">
        <f t="shared" si="3"/>
        <v>1991.2423262104198</v>
      </c>
    </row>
    <row r="30" spans="2:16" ht="15" customHeight="1" x14ac:dyDescent="0.2">
      <c r="B30" s="9" t="s">
        <v>20</v>
      </c>
      <c r="C30" s="9"/>
      <c r="D30" s="10">
        <v>465329</v>
      </c>
      <c r="E30" s="10"/>
      <c r="F30" s="23">
        <f t="shared" si="0"/>
        <v>2.6497864586299187</v>
      </c>
      <c r="G30" s="24"/>
      <c r="H30" s="23">
        <f t="shared" si="1"/>
        <v>74.262405329992603</v>
      </c>
      <c r="I30" s="24"/>
      <c r="J30" s="11">
        <v>926.86344084000007</v>
      </c>
      <c r="K30" s="10"/>
      <c r="L30" s="23">
        <f t="shared" si="4"/>
        <v>2.6826411222672921</v>
      </c>
      <c r="M30" s="24"/>
      <c r="N30" s="26">
        <f t="shared" si="2"/>
        <v>73.95448788461448</v>
      </c>
      <c r="O30" s="24"/>
      <c r="P30" s="25">
        <f t="shared" si="3"/>
        <v>1991.8454272998245</v>
      </c>
    </row>
    <row r="31" spans="2:16" ht="15" customHeight="1" x14ac:dyDescent="0.2">
      <c r="B31" s="12" t="s">
        <v>21</v>
      </c>
      <c r="C31" s="12"/>
      <c r="D31" s="13">
        <v>424140</v>
      </c>
      <c r="E31" s="13"/>
      <c r="F31" s="27">
        <f t="shared" si="0"/>
        <v>2.4152383121690111</v>
      </c>
      <c r="G31" s="28"/>
      <c r="H31" s="27">
        <f t="shared" si="1"/>
        <v>76.677643642161613</v>
      </c>
      <c r="I31" s="28"/>
      <c r="J31" s="14">
        <v>845.03480352999998</v>
      </c>
      <c r="K31" s="13"/>
      <c r="L31" s="27">
        <f t="shared" si="4"/>
        <v>2.4458027081553304</v>
      </c>
      <c r="M31" s="28"/>
      <c r="N31" s="29">
        <f t="shared" si="2"/>
        <v>76.400290592769807</v>
      </c>
      <c r="O31" s="28"/>
      <c r="P31" s="30">
        <f t="shared" si="3"/>
        <v>1992.3487610930356</v>
      </c>
    </row>
    <row r="32" spans="2:16" ht="15" customHeight="1" x14ac:dyDescent="0.2">
      <c r="B32" s="9" t="s">
        <v>22</v>
      </c>
      <c r="C32" s="9"/>
      <c r="D32" s="10">
        <v>393627</v>
      </c>
      <c r="E32" s="10"/>
      <c r="F32" s="23">
        <f t="shared" si="0"/>
        <v>2.2414839701611524</v>
      </c>
      <c r="G32" s="24"/>
      <c r="H32" s="23">
        <f t="shared" si="1"/>
        <v>78.919127612322768</v>
      </c>
      <c r="I32" s="24"/>
      <c r="J32" s="11">
        <v>784.29796684000007</v>
      </c>
      <c r="K32" s="10"/>
      <c r="L32" s="23">
        <f t="shared" si="4"/>
        <v>2.2700107537403826</v>
      </c>
      <c r="M32" s="24"/>
      <c r="N32" s="26">
        <f t="shared" si="2"/>
        <v>78.670301346510186</v>
      </c>
      <c r="O32" s="24"/>
      <c r="P32" s="25">
        <f t="shared" si="3"/>
        <v>1992.4902682996851</v>
      </c>
    </row>
    <row r="33" spans="2:16" ht="15" customHeight="1" x14ac:dyDescent="0.2">
      <c r="B33" s="9" t="s">
        <v>23</v>
      </c>
      <c r="C33" s="9"/>
      <c r="D33" s="10">
        <v>721170</v>
      </c>
      <c r="E33" s="10"/>
      <c r="F33" s="23">
        <f t="shared" si="0"/>
        <v>4.1066567963100047</v>
      </c>
      <c r="G33" s="24"/>
      <c r="H33" s="23">
        <f t="shared" si="1"/>
        <v>83.025784408632774</v>
      </c>
      <c r="I33" s="24"/>
      <c r="J33" s="11">
        <v>1437.5554688299999</v>
      </c>
      <c r="K33" s="10"/>
      <c r="L33" s="23">
        <f t="shared" si="4"/>
        <v>4.1607482249257401</v>
      </c>
      <c r="M33" s="24"/>
      <c r="N33" s="26">
        <f t="shared" si="2"/>
        <v>82.831049571435926</v>
      </c>
      <c r="O33" s="24"/>
      <c r="P33" s="25">
        <f t="shared" si="3"/>
        <v>1993.3655987215218</v>
      </c>
    </row>
    <row r="34" spans="2:16" ht="15" customHeight="1" x14ac:dyDescent="0.2">
      <c r="B34" s="9" t="s">
        <v>24</v>
      </c>
      <c r="C34" s="9"/>
      <c r="D34" s="10">
        <v>678074</v>
      </c>
      <c r="E34" s="10"/>
      <c r="F34" s="23">
        <f t="shared" si="0"/>
        <v>3.8612493593758899</v>
      </c>
      <c r="G34" s="24"/>
      <c r="H34" s="23">
        <f t="shared" si="1"/>
        <v>86.887033768008664</v>
      </c>
      <c r="I34" s="24"/>
      <c r="J34" s="11">
        <v>1352.34799193</v>
      </c>
      <c r="K34" s="10"/>
      <c r="L34" s="23">
        <f t="shared" si="4"/>
        <v>3.9141303615116643</v>
      </c>
      <c r="M34" s="24"/>
      <c r="N34" s="26">
        <f t="shared" si="2"/>
        <v>86.745179932947593</v>
      </c>
      <c r="O34" s="24"/>
      <c r="P34" s="25">
        <f t="shared" si="3"/>
        <v>1994.3958799924492</v>
      </c>
    </row>
    <row r="35" spans="2:16" ht="15" customHeight="1" x14ac:dyDescent="0.2">
      <c r="B35" s="9" t="s">
        <v>25</v>
      </c>
      <c r="C35" s="9"/>
      <c r="D35" s="10">
        <v>467003</v>
      </c>
      <c r="E35" s="10"/>
      <c r="F35" s="23">
        <f t="shared" si="0"/>
        <v>2.6593189453903534</v>
      </c>
      <c r="G35" s="24"/>
      <c r="H35" s="23">
        <f t="shared" si="1"/>
        <v>89.546352713399017</v>
      </c>
      <c r="I35" s="24"/>
      <c r="J35" s="11">
        <v>930.81604564999998</v>
      </c>
      <c r="K35" s="10"/>
      <c r="L35" s="23">
        <f t="shared" si="4"/>
        <v>2.6940812327907664</v>
      </c>
      <c r="M35" s="24"/>
      <c r="N35" s="26">
        <f t="shared" si="2"/>
        <v>89.439261165738358</v>
      </c>
      <c r="O35" s="24"/>
      <c r="P35" s="25">
        <f t="shared" si="3"/>
        <v>1993.169306514091</v>
      </c>
    </row>
    <row r="36" spans="2:16" ht="15" customHeight="1" x14ac:dyDescent="0.2">
      <c r="B36" s="12" t="s">
        <v>26</v>
      </c>
      <c r="C36" s="12"/>
      <c r="D36" s="13">
        <v>325896</v>
      </c>
      <c r="E36" s="13"/>
      <c r="F36" s="27">
        <f t="shared" si="0"/>
        <v>1.8557940891748761</v>
      </c>
      <c r="G36" s="28"/>
      <c r="H36" s="27">
        <f t="shared" si="1"/>
        <v>91.402146802573895</v>
      </c>
      <c r="I36" s="28"/>
      <c r="J36" s="14">
        <v>649.15066049000006</v>
      </c>
      <c r="K36" s="13"/>
      <c r="L36" s="27">
        <f t="shared" si="4"/>
        <v>1.8788509500377022</v>
      </c>
      <c r="M36" s="28"/>
      <c r="N36" s="29">
        <f t="shared" si="2"/>
        <v>91.31811211577606</v>
      </c>
      <c r="O36" s="28"/>
      <c r="P36" s="30">
        <f t="shared" si="3"/>
        <v>1991.8951459668117</v>
      </c>
    </row>
    <row r="37" spans="2:16" ht="15" customHeight="1" x14ac:dyDescent="0.2">
      <c r="B37" s="9" t="s">
        <v>27</v>
      </c>
      <c r="C37" s="9"/>
      <c r="D37" s="10">
        <v>234215</v>
      </c>
      <c r="E37" s="10"/>
      <c r="F37" s="23">
        <f t="shared" si="0"/>
        <v>1.3337224531632597</v>
      </c>
      <c r="G37" s="24"/>
      <c r="H37" s="23">
        <f t="shared" si="1"/>
        <v>92.735869255737157</v>
      </c>
      <c r="I37" s="24"/>
      <c r="J37" s="11">
        <v>466.25054719000002</v>
      </c>
      <c r="K37" s="10"/>
      <c r="L37" s="23">
        <f t="shared" si="4"/>
        <v>1.3494791530864116</v>
      </c>
      <c r="M37" s="24"/>
      <c r="N37" s="26">
        <f t="shared" si="2"/>
        <v>92.667591268862466</v>
      </c>
      <c r="O37" s="24"/>
      <c r="P37" s="25">
        <f t="shared" si="3"/>
        <v>1990.6946488909762</v>
      </c>
    </row>
    <row r="38" spans="2:16" ht="15" customHeight="1" x14ac:dyDescent="0.2">
      <c r="B38" s="9" t="s">
        <v>28</v>
      </c>
      <c r="C38" s="9"/>
      <c r="D38" s="10">
        <v>183565</v>
      </c>
      <c r="E38" s="10"/>
      <c r="F38" s="23">
        <f t="shared" si="0"/>
        <v>1.0452992426399408</v>
      </c>
      <c r="G38" s="24"/>
      <c r="H38" s="23">
        <f t="shared" si="1"/>
        <v>93.781168498377099</v>
      </c>
      <c r="I38" s="24"/>
      <c r="J38" s="11">
        <v>365.34311967000002</v>
      </c>
      <c r="K38" s="10"/>
      <c r="L38" s="23">
        <f t="shared" si="4"/>
        <v>1.0574205793206484</v>
      </c>
      <c r="M38" s="24"/>
      <c r="N38" s="26">
        <f t="shared" si="2"/>
        <v>93.725011848183115</v>
      </c>
      <c r="O38" s="24"/>
      <c r="P38" s="25">
        <f t="shared" si="3"/>
        <v>1990.2656806580778</v>
      </c>
    </row>
    <row r="39" spans="2:16" ht="15" customHeight="1" x14ac:dyDescent="0.2">
      <c r="B39" s="9" t="s">
        <v>29</v>
      </c>
      <c r="C39" s="9"/>
      <c r="D39" s="10">
        <v>147290</v>
      </c>
      <c r="E39" s="10"/>
      <c r="F39" s="23">
        <f t="shared" si="0"/>
        <v>0.83873355731450372</v>
      </c>
      <c r="G39" s="24"/>
      <c r="H39" s="23">
        <f t="shared" si="1"/>
        <v>94.619902055691597</v>
      </c>
      <c r="I39" s="24"/>
      <c r="J39" s="11">
        <v>293.02577914999995</v>
      </c>
      <c r="K39" s="10"/>
      <c r="L39" s="23">
        <f t="shared" si="4"/>
        <v>0.84811091946812611</v>
      </c>
      <c r="M39" s="24"/>
      <c r="N39" s="26">
        <f t="shared" si="2"/>
        <v>94.573122767651242</v>
      </c>
      <c r="O39" s="24"/>
      <c r="P39" s="25">
        <f t="shared" si="3"/>
        <v>1989.447886142983</v>
      </c>
    </row>
    <row r="40" spans="2:16" ht="15" customHeight="1" x14ac:dyDescent="0.2">
      <c r="B40" s="9" t="s">
        <v>30</v>
      </c>
      <c r="C40" s="9"/>
      <c r="D40" s="10">
        <v>123696</v>
      </c>
      <c r="E40" s="10"/>
      <c r="F40" s="23">
        <f t="shared" si="0"/>
        <v>0.70437902169580313</v>
      </c>
      <c r="G40" s="24"/>
      <c r="H40" s="23">
        <f t="shared" si="1"/>
        <v>95.324281077387397</v>
      </c>
      <c r="I40" s="24"/>
      <c r="J40" s="11">
        <v>246.14071396</v>
      </c>
      <c r="K40" s="10"/>
      <c r="L40" s="23">
        <f t="shared" si="4"/>
        <v>0.7124104501682601</v>
      </c>
      <c r="M40" s="24"/>
      <c r="N40" s="26">
        <f t="shared" si="2"/>
        <v>95.285533217819506</v>
      </c>
      <c r="O40" s="24"/>
      <c r="P40" s="25">
        <f t="shared" si="3"/>
        <v>1989.8841834820851</v>
      </c>
    </row>
    <row r="41" spans="2:16" ht="15" customHeight="1" x14ac:dyDescent="0.2">
      <c r="B41" s="12" t="s">
        <v>31</v>
      </c>
      <c r="C41" s="12"/>
      <c r="D41" s="13">
        <v>103573</v>
      </c>
      <c r="E41" s="13"/>
      <c r="F41" s="27">
        <f t="shared" si="0"/>
        <v>0.5897898752918399</v>
      </c>
      <c r="G41" s="28"/>
      <c r="H41" s="27">
        <f t="shared" si="1"/>
        <v>95.914070952679239</v>
      </c>
      <c r="I41" s="28"/>
      <c r="J41" s="14">
        <v>205.93141675999999</v>
      </c>
      <c r="K41" s="13"/>
      <c r="L41" s="27">
        <f t="shared" si="4"/>
        <v>0.5960318021244565</v>
      </c>
      <c r="M41" s="28"/>
      <c r="N41" s="29">
        <f t="shared" si="2"/>
        <v>95.881565019943963</v>
      </c>
      <c r="O41" s="28"/>
      <c r="P41" s="30">
        <f t="shared" si="3"/>
        <v>1988.2731673312542</v>
      </c>
    </row>
    <row r="42" spans="2:16" ht="15" customHeight="1" x14ac:dyDescent="0.2">
      <c r="B42" s="9" t="s">
        <v>32</v>
      </c>
      <c r="C42" s="9"/>
      <c r="D42" s="10">
        <v>86701</v>
      </c>
      <c r="E42" s="10"/>
      <c r="F42" s="23">
        <f t="shared" si="0"/>
        <v>0.49371334206480266</v>
      </c>
      <c r="G42" s="24"/>
      <c r="H42" s="23">
        <f t="shared" si="1"/>
        <v>96.407784294744047</v>
      </c>
      <c r="I42" s="24"/>
      <c r="J42" s="11">
        <v>172.41261381000001</v>
      </c>
      <c r="K42" s="10"/>
      <c r="L42" s="23">
        <f t="shared" si="4"/>
        <v>0.49901759787301658</v>
      </c>
      <c r="M42" s="24"/>
      <c r="N42" s="26">
        <f t="shared" si="2"/>
        <v>96.380582617816984</v>
      </c>
      <c r="O42" s="24"/>
      <c r="P42" s="25">
        <f t="shared" si="3"/>
        <v>1988.5885261992366</v>
      </c>
    </row>
    <row r="43" spans="2:16" ht="15" customHeight="1" x14ac:dyDescent="0.2">
      <c r="B43" s="9" t="s">
        <v>33</v>
      </c>
      <c r="C43" s="9"/>
      <c r="D43" s="10">
        <v>133454</v>
      </c>
      <c r="E43" s="10"/>
      <c r="F43" s="23">
        <f t="shared" si="0"/>
        <v>0.75994533340925907</v>
      </c>
      <c r="G43" s="24"/>
      <c r="H43" s="23">
        <f t="shared" si="1"/>
        <v>97.16772962815331</v>
      </c>
      <c r="I43" s="24"/>
      <c r="J43" s="11">
        <v>265.36500309000002</v>
      </c>
      <c r="K43" s="10"/>
      <c r="L43" s="23">
        <f t="shared" si="4"/>
        <v>0.76805173052748477</v>
      </c>
      <c r="M43" s="24"/>
      <c r="N43" s="26">
        <f t="shared" si="2"/>
        <v>97.148634348344473</v>
      </c>
      <c r="O43" s="24"/>
      <c r="P43" s="25">
        <f t="shared" si="3"/>
        <v>1988.4379867969487</v>
      </c>
    </row>
    <row r="44" spans="2:16" ht="15" customHeight="1" x14ac:dyDescent="0.2">
      <c r="B44" s="9" t="s">
        <v>34</v>
      </c>
      <c r="C44" s="9"/>
      <c r="D44" s="10">
        <v>99475</v>
      </c>
      <c r="E44" s="10"/>
      <c r="F44" s="23">
        <f t="shared" si="0"/>
        <v>0.56645407436934114</v>
      </c>
      <c r="G44" s="24"/>
      <c r="H44" s="23">
        <f t="shared" si="1"/>
        <v>97.734183702522657</v>
      </c>
      <c r="I44" s="24"/>
      <c r="J44" s="11">
        <v>197.73132791999998</v>
      </c>
      <c r="K44" s="10"/>
      <c r="L44" s="23">
        <f t="shared" si="4"/>
        <v>0.57229810570366246</v>
      </c>
      <c r="M44" s="24"/>
      <c r="N44" s="26">
        <f t="shared" si="2"/>
        <v>97.720932454048139</v>
      </c>
      <c r="O44" s="24"/>
      <c r="P44" s="25">
        <f t="shared" si="3"/>
        <v>1987.7489612465442</v>
      </c>
    </row>
    <row r="45" spans="2:16" ht="15" customHeight="1" x14ac:dyDescent="0.2">
      <c r="B45" s="9" t="s">
        <v>35</v>
      </c>
      <c r="C45" s="9"/>
      <c r="D45" s="10">
        <v>74819</v>
      </c>
      <c r="E45" s="10"/>
      <c r="F45" s="23">
        <f t="shared" si="0"/>
        <v>0.4260520471499345</v>
      </c>
      <c r="G45" s="24"/>
      <c r="H45" s="23">
        <f t="shared" si="1"/>
        <v>98.160235749672594</v>
      </c>
      <c r="I45" s="24"/>
      <c r="J45" s="11">
        <v>148.58290756</v>
      </c>
      <c r="K45" s="10"/>
      <c r="L45" s="23">
        <f t="shared" si="4"/>
        <v>0.43004675804804254</v>
      </c>
      <c r="M45" s="24"/>
      <c r="N45" s="26">
        <f t="shared" si="2"/>
        <v>98.150979212096175</v>
      </c>
      <c r="O45" s="24"/>
      <c r="P45" s="25">
        <f t="shared" si="3"/>
        <v>1985.8980681377725</v>
      </c>
    </row>
    <row r="46" spans="2:16" ht="15" customHeight="1" x14ac:dyDescent="0.2">
      <c r="B46" s="12" t="s">
        <v>36</v>
      </c>
      <c r="C46" s="12"/>
      <c r="D46" s="13">
        <v>56303</v>
      </c>
      <c r="E46" s="13"/>
      <c r="F46" s="27">
        <f t="shared" si="0"/>
        <v>0.32061386025852739</v>
      </c>
      <c r="G46" s="28"/>
      <c r="H46" s="27">
        <f t="shared" si="1"/>
        <v>98.480849609931127</v>
      </c>
      <c r="I46" s="28"/>
      <c r="J46" s="14">
        <v>111.7878372</v>
      </c>
      <c r="K46" s="13"/>
      <c r="L46" s="27">
        <f t="shared" si="4"/>
        <v>0.32354998139775515</v>
      </c>
      <c r="M46" s="28"/>
      <c r="N46" s="29">
        <f t="shared" si="2"/>
        <v>98.474529193493936</v>
      </c>
      <c r="O46" s="28"/>
      <c r="P46" s="30">
        <f t="shared" si="3"/>
        <v>1985.4685753867468</v>
      </c>
    </row>
    <row r="47" spans="2:16" ht="15" customHeight="1" x14ac:dyDescent="0.2">
      <c r="B47" s="9" t="s">
        <v>37</v>
      </c>
      <c r="C47" s="9"/>
      <c r="D47" s="10">
        <v>43411</v>
      </c>
      <c r="E47" s="10"/>
      <c r="F47" s="23">
        <f t="shared" si="0"/>
        <v>0.24720118444279937</v>
      </c>
      <c r="G47" s="24"/>
      <c r="H47" s="23">
        <f t="shared" si="1"/>
        <v>98.728050794373928</v>
      </c>
      <c r="I47" s="24"/>
      <c r="J47" s="11">
        <v>86.118058879999992</v>
      </c>
      <c r="K47" s="10"/>
      <c r="L47" s="23">
        <f t="shared" si="4"/>
        <v>0.24925338074824813</v>
      </c>
      <c r="M47" s="24"/>
      <c r="N47" s="26">
        <f t="shared" si="2"/>
        <v>98.723782574242179</v>
      </c>
      <c r="O47" s="24"/>
      <c r="P47" s="25">
        <f t="shared" si="3"/>
        <v>1983.7842685033747</v>
      </c>
    </row>
    <row r="48" spans="2:16" ht="15" customHeight="1" x14ac:dyDescent="0.2">
      <c r="B48" s="9" t="s">
        <v>38</v>
      </c>
      <c r="C48" s="9"/>
      <c r="D48" s="10">
        <v>33495</v>
      </c>
      <c r="E48" s="10"/>
      <c r="F48" s="23">
        <f t="shared" si="0"/>
        <v>0.19073515175673367</v>
      </c>
      <c r="G48" s="24"/>
      <c r="H48" s="23">
        <f t="shared" si="1"/>
        <v>98.918785946130669</v>
      </c>
      <c r="I48" s="24"/>
      <c r="J48" s="11">
        <v>66.377051440000002</v>
      </c>
      <c r="K48" s="10"/>
      <c r="L48" s="23">
        <f t="shared" si="4"/>
        <v>0.19211655128658162</v>
      </c>
      <c r="M48" s="24"/>
      <c r="N48" s="26">
        <f t="shared" si="2"/>
        <v>98.915899125528767</v>
      </c>
      <c r="O48" s="24"/>
      <c r="P48" s="25">
        <f t="shared" si="3"/>
        <v>1981.7002967607104</v>
      </c>
    </row>
    <row r="49" spans="2:16" ht="15" customHeight="1" x14ac:dyDescent="0.2">
      <c r="B49" s="9" t="s">
        <v>39</v>
      </c>
      <c r="C49" s="9"/>
      <c r="D49" s="10">
        <v>77169</v>
      </c>
      <c r="E49" s="10"/>
      <c r="F49" s="23">
        <f t="shared" si="0"/>
        <v>0.43943397300837084</v>
      </c>
      <c r="G49" s="24"/>
      <c r="H49" s="23">
        <f t="shared" si="1"/>
        <v>99.358219919139046</v>
      </c>
      <c r="I49" s="24"/>
      <c r="J49" s="11">
        <v>152.76163456</v>
      </c>
      <c r="K49" s="10"/>
      <c r="L49" s="23">
        <f t="shared" si="4"/>
        <v>0.44214133897009206</v>
      </c>
      <c r="M49" s="24"/>
      <c r="N49" s="26">
        <f t="shared" si="2"/>
        <v>99.358040464498856</v>
      </c>
      <c r="O49" s="24"/>
      <c r="P49" s="25">
        <f t="shared" si="3"/>
        <v>1979.5725558190468</v>
      </c>
    </row>
    <row r="50" spans="2:16" ht="15" customHeight="1" x14ac:dyDescent="0.2">
      <c r="B50" s="9" t="s">
        <v>40</v>
      </c>
      <c r="C50" s="9"/>
      <c r="D50" s="10">
        <v>36556</v>
      </c>
      <c r="E50" s="10"/>
      <c r="F50" s="23">
        <f t="shared" si="0"/>
        <v>0.20816582199191391</v>
      </c>
      <c r="G50" s="24"/>
      <c r="H50" s="23">
        <f t="shared" si="1"/>
        <v>99.566385741130958</v>
      </c>
      <c r="I50" s="24"/>
      <c r="J50" s="11">
        <v>72.200625269999989</v>
      </c>
      <c r="K50" s="10"/>
      <c r="L50" s="23">
        <f t="shared" si="4"/>
        <v>0.20897184835252172</v>
      </c>
      <c r="M50" s="24"/>
      <c r="N50" s="26">
        <f t="shared" si="2"/>
        <v>99.567012312851375</v>
      </c>
      <c r="O50" s="24"/>
      <c r="P50" s="25">
        <f t="shared" si="3"/>
        <v>1975.069079494474</v>
      </c>
    </row>
    <row r="51" spans="2:16" ht="15" customHeight="1" x14ac:dyDescent="0.2">
      <c r="B51" s="12" t="s">
        <v>41</v>
      </c>
      <c r="C51" s="12"/>
      <c r="D51" s="13">
        <v>20651</v>
      </c>
      <c r="E51" s="13"/>
      <c r="F51" s="27">
        <f t="shared" si="0"/>
        <v>0.11759580889470987</v>
      </c>
      <c r="G51" s="28"/>
      <c r="H51" s="27">
        <f t="shared" si="1"/>
        <v>99.683981550025663</v>
      </c>
      <c r="I51" s="28"/>
      <c r="J51" s="14">
        <v>40.72917142</v>
      </c>
      <c r="K51" s="13"/>
      <c r="L51" s="27">
        <f t="shared" si="4"/>
        <v>0.11788333136556094</v>
      </c>
      <c r="M51" s="28"/>
      <c r="N51" s="29">
        <f t="shared" si="2"/>
        <v>99.684895644216937</v>
      </c>
      <c r="O51" s="28"/>
      <c r="P51" s="30">
        <f t="shared" si="3"/>
        <v>1972.261460461963</v>
      </c>
    </row>
    <row r="52" spans="2:16" ht="15" customHeight="1" x14ac:dyDescent="0.2">
      <c r="B52" s="9" t="s">
        <v>42</v>
      </c>
      <c r="C52" s="9"/>
      <c r="D52" s="10">
        <v>13194</v>
      </c>
      <c r="E52" s="10"/>
      <c r="F52" s="23">
        <f t="shared" si="0"/>
        <v>7.5132395649450484E-2</v>
      </c>
      <c r="G52" s="24"/>
      <c r="H52" s="23">
        <f t="shared" si="1"/>
        <v>99.759113945675111</v>
      </c>
      <c r="I52" s="24"/>
      <c r="J52" s="11">
        <v>26.021194000000001</v>
      </c>
      <c r="K52" s="10"/>
      <c r="L52" s="23">
        <f t="shared" si="4"/>
        <v>7.5313710735673639E-2</v>
      </c>
      <c r="M52" s="24"/>
      <c r="N52" s="26">
        <f t="shared" si="2"/>
        <v>99.760209354952607</v>
      </c>
      <c r="O52" s="24"/>
      <c r="P52" s="25">
        <f t="shared" si="3"/>
        <v>1972.1990298620585</v>
      </c>
    </row>
    <row r="53" spans="2:16" ht="15" customHeight="1" x14ac:dyDescent="0.2">
      <c r="B53" s="15" t="s">
        <v>43</v>
      </c>
      <c r="C53" s="15"/>
      <c r="D53" s="10">
        <v>8846</v>
      </c>
      <c r="E53" s="10"/>
      <c r="F53" s="23">
        <f t="shared" si="0"/>
        <v>5.037298559307557E-2</v>
      </c>
      <c r="G53" s="24"/>
      <c r="H53" s="23">
        <f t="shared" si="1"/>
        <v>99.809486931268182</v>
      </c>
      <c r="I53" s="24"/>
      <c r="J53" s="11">
        <v>17.360698299999999</v>
      </c>
      <c r="K53" s="10"/>
      <c r="L53" s="23">
        <f t="shared" si="4"/>
        <v>5.0247448673396818E-2</v>
      </c>
      <c r="M53" s="24"/>
      <c r="N53" s="26">
        <f t="shared" si="2"/>
        <v>99.81045680362601</v>
      </c>
      <c r="O53" s="24"/>
      <c r="P53" s="25">
        <f t="shared" si="3"/>
        <v>1962.547852136559</v>
      </c>
    </row>
    <row r="54" spans="2:16" ht="15" customHeight="1" x14ac:dyDescent="0.2">
      <c r="B54" s="16" t="s">
        <v>44</v>
      </c>
      <c r="C54" s="16"/>
      <c r="D54" s="10">
        <v>6217</v>
      </c>
      <c r="E54" s="10"/>
      <c r="F54" s="23">
        <f t="shared" si="0"/>
        <v>3.5402311941233416E-2</v>
      </c>
      <c r="G54" s="24"/>
      <c r="H54" s="23">
        <f t="shared" si="1"/>
        <v>99.844889243209423</v>
      </c>
      <c r="I54" s="24"/>
      <c r="J54" s="11">
        <v>12.235220079999999</v>
      </c>
      <c r="K54" s="10"/>
      <c r="L54" s="23">
        <f t="shared" si="4"/>
        <v>3.5412664995020049E-2</v>
      </c>
      <c r="M54" s="24"/>
      <c r="N54" s="26">
        <f t="shared" si="2"/>
        <v>99.845869468621032</v>
      </c>
      <c r="O54" s="24"/>
      <c r="P54" s="25">
        <f t="shared" si="3"/>
        <v>1968.0263921505548</v>
      </c>
    </row>
    <row r="55" spans="2:16" ht="15" customHeight="1" x14ac:dyDescent="0.2">
      <c r="B55" s="16" t="s">
        <v>45</v>
      </c>
      <c r="C55" s="16"/>
      <c r="D55" s="10">
        <v>13760</v>
      </c>
      <c r="E55" s="10"/>
      <c r="F55" s="23">
        <f t="shared" si="0"/>
        <v>7.8355446728546205E-2</v>
      </c>
      <c r="G55" s="24"/>
      <c r="H55" s="23">
        <f t="shared" si="1"/>
        <v>99.923244689937974</v>
      </c>
      <c r="I55" s="24"/>
      <c r="J55" s="11">
        <v>26.942844230000002</v>
      </c>
      <c r="K55" s="10"/>
      <c r="L55" s="23">
        <f t="shared" si="4"/>
        <v>7.7981263147822263E-2</v>
      </c>
      <c r="M55" s="24"/>
      <c r="N55" s="26">
        <f t="shared" si="2"/>
        <v>99.923850731768852</v>
      </c>
      <c r="O55" s="24"/>
      <c r="P55" s="25">
        <f t="shared" si="3"/>
        <v>1958.0555399709306</v>
      </c>
    </row>
    <row r="56" spans="2:16" ht="15" customHeight="1" x14ac:dyDescent="0.2">
      <c r="B56" s="17" t="s">
        <v>46</v>
      </c>
      <c r="C56" s="17"/>
      <c r="D56" s="13">
        <v>5054</v>
      </c>
      <c r="E56" s="13"/>
      <c r="F56" s="27">
        <f t="shared" si="0"/>
        <v>2.8779682250441321E-2</v>
      </c>
      <c r="G56" s="28"/>
      <c r="H56" s="27">
        <f t="shared" si="1"/>
        <v>99.952024372188419</v>
      </c>
      <c r="I56" s="28"/>
      <c r="J56" s="14">
        <v>9.8415450900000003</v>
      </c>
      <c r="K56" s="13"/>
      <c r="L56" s="27">
        <f t="shared" si="4"/>
        <v>2.8484599134857121E-2</v>
      </c>
      <c r="M56" s="28"/>
      <c r="N56" s="29">
        <f t="shared" si="2"/>
        <v>99.952335330903708</v>
      </c>
      <c r="O56" s="28"/>
      <c r="P56" s="30">
        <f t="shared" si="3"/>
        <v>1947.2784111594776</v>
      </c>
    </row>
    <row r="57" spans="2:16" ht="15" customHeight="1" x14ac:dyDescent="0.2">
      <c r="B57" s="16" t="s">
        <v>47</v>
      </c>
      <c r="C57" s="16"/>
      <c r="D57" s="10">
        <v>2447</v>
      </c>
      <c r="E57" s="10"/>
      <c r="F57" s="23">
        <f t="shared" si="0"/>
        <v>1.3934286202380275E-2</v>
      </c>
      <c r="G57" s="24"/>
      <c r="H57" s="23">
        <f t="shared" si="1"/>
        <v>99.965958658390804</v>
      </c>
      <c r="I57" s="24"/>
      <c r="J57" s="11">
        <v>4.76584465</v>
      </c>
      <c r="K57" s="10"/>
      <c r="L57" s="23">
        <f t="shared" si="4"/>
        <v>1.3793888373502683E-2</v>
      </c>
      <c r="M57" s="24"/>
      <c r="N57" s="26">
        <f t="shared" si="2"/>
        <v>99.966129219277207</v>
      </c>
      <c r="O57" s="24"/>
      <c r="P57" s="25">
        <f t="shared" si="3"/>
        <v>1947.6275643645281</v>
      </c>
    </row>
    <row r="58" spans="2:16" ht="15" customHeight="1" x14ac:dyDescent="0.2">
      <c r="B58" s="16" t="s">
        <v>48</v>
      </c>
      <c r="C58" s="16"/>
      <c r="D58" s="10">
        <v>5978</v>
      </c>
      <c r="E58" s="10"/>
      <c r="F58" s="23">
        <f t="shared" si="0"/>
        <v>3.4041341609247766E-2</v>
      </c>
      <c r="G58" s="24"/>
      <c r="H58" s="23">
        <f t="shared" si="1"/>
        <v>100.00000000000006</v>
      </c>
      <c r="I58" s="24"/>
      <c r="J58" s="11">
        <v>11.70249278</v>
      </c>
      <c r="K58" s="10"/>
      <c r="L58" s="23">
        <f t="shared" si="4"/>
        <v>3.3870780722791941E-2</v>
      </c>
      <c r="M58" s="24"/>
      <c r="N58" s="26">
        <f t="shared" si="2"/>
        <v>100</v>
      </c>
      <c r="O58" s="24"/>
      <c r="P58" s="25">
        <f t="shared" si="3"/>
        <v>1957.5933054533291</v>
      </c>
    </row>
    <row r="59" spans="2:16" ht="15.95" customHeight="1" x14ac:dyDescent="0.2">
      <c r="B59" s="18" t="s">
        <v>52</v>
      </c>
      <c r="C59" s="18"/>
      <c r="D59" s="19">
        <v>17561000</v>
      </c>
      <c r="E59" s="19"/>
      <c r="F59" s="36">
        <f>SUM(F12:F58)</f>
        <v>100.00000000000006</v>
      </c>
      <c r="G59" s="37"/>
      <c r="H59" s="38"/>
      <c r="I59" s="38"/>
      <c r="J59" s="39">
        <v>34550.40754973</v>
      </c>
      <c r="K59" s="40"/>
      <c r="L59" s="36">
        <f>SUM(L12:L58)</f>
        <v>100</v>
      </c>
      <c r="M59" s="37"/>
      <c r="N59" s="38"/>
      <c r="O59" s="38"/>
      <c r="P59" s="41">
        <f t="shared" si="3"/>
        <v>1967.4510306776381</v>
      </c>
    </row>
    <row r="60" spans="2:16" x14ac:dyDescent="0.2">
      <c r="B60"/>
      <c r="C60"/>
      <c r="D60" s="6"/>
      <c r="E60" s="6"/>
      <c r="F60" s="6"/>
      <c r="G60" s="6"/>
      <c r="H60" s="6"/>
      <c r="I60" s="6"/>
      <c r="J60" s="6"/>
      <c r="K60" s="6"/>
      <c r="L60" s="6"/>
      <c r="M60"/>
      <c r="N60"/>
      <c r="O60"/>
      <c r="P60"/>
    </row>
    <row r="61" spans="2:16" ht="15.75" x14ac:dyDescent="0.2">
      <c r="B61"/>
      <c r="C61"/>
      <c r="D61" s="6"/>
      <c r="E61" s="6"/>
      <c r="F61" s="6"/>
      <c r="G61" s="6"/>
      <c r="H61" s="6"/>
      <c r="I61" s="6"/>
      <c r="J61" s="35"/>
      <c r="K61" s="6"/>
      <c r="L61" s="6"/>
      <c r="M61"/>
      <c r="N61"/>
      <c r="O61"/>
      <c r="P61"/>
    </row>
  </sheetData>
  <mergeCells count="12">
    <mergeCell ref="L9:L10"/>
    <mergeCell ref="N9:N10"/>
    <mergeCell ref="B2:P2"/>
    <mergeCell ref="B4:P4"/>
    <mergeCell ref="B5:P5"/>
    <mergeCell ref="B7:B10"/>
    <mergeCell ref="D7:H7"/>
    <mergeCell ref="J7:N7"/>
    <mergeCell ref="P7:P10"/>
    <mergeCell ref="D9:D10"/>
    <mergeCell ref="F9:F10"/>
    <mergeCell ref="H9:H10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C_IV.31</vt:lpstr>
      <vt:lpstr>C_IV.31!Área_de_impresión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2018-09-05T09:02:13Z</cp:lastPrinted>
  <dcterms:created xsi:type="dcterms:W3CDTF">1996-11-27T10:00:04Z</dcterms:created>
  <dcterms:modified xsi:type="dcterms:W3CDTF">2018-10-10T07:27:31Z</dcterms:modified>
</cp:coreProperties>
</file>