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32" sheetId="147" r:id="rId1"/>
  </sheets>
  <definedNames>
    <definedName name="_xlnm.Print_Area" localSheetId="0">'C_IV.32'!$B$2:$P$59</definedName>
  </definedNames>
  <calcPr calcId="162913"/>
</workbook>
</file>

<file path=xl/calcChain.xml><?xml version="1.0" encoding="utf-8"?>
<calcChain xmlns="http://schemas.openxmlformats.org/spreadsheetml/2006/main">
  <c r="P59" i="147" l="1"/>
  <c r="P58" i="147"/>
  <c r="L58" i="147"/>
  <c r="F58" i="147"/>
  <c r="P57" i="147"/>
  <c r="L57" i="147"/>
  <c r="F57" i="147"/>
  <c r="P56" i="147"/>
  <c r="L56" i="147"/>
  <c r="F56" i="147"/>
  <c r="P55" i="147"/>
  <c r="L55" i="147"/>
  <c r="F55" i="147"/>
  <c r="P54" i="147"/>
  <c r="L54" i="147"/>
  <c r="F54" i="147"/>
  <c r="P53" i="147"/>
  <c r="L53" i="147"/>
  <c r="F53" i="147"/>
  <c r="P52" i="147"/>
  <c r="L52" i="147"/>
  <c r="F52" i="147"/>
  <c r="P51" i="147"/>
  <c r="L51" i="147"/>
  <c r="F51" i="147"/>
  <c r="P50" i="147"/>
  <c r="L50" i="147"/>
  <c r="F50" i="147"/>
  <c r="P49" i="147"/>
  <c r="L49" i="147"/>
  <c r="F49" i="147"/>
  <c r="P48" i="147"/>
  <c r="L48" i="147"/>
  <c r="F48" i="147"/>
  <c r="P47" i="147"/>
  <c r="L47" i="147"/>
  <c r="F47" i="147"/>
  <c r="P46" i="147"/>
  <c r="L46" i="147"/>
  <c r="F46" i="147"/>
  <c r="P45" i="147"/>
  <c r="L45" i="147"/>
  <c r="F45" i="147"/>
  <c r="P44" i="147"/>
  <c r="L44" i="147"/>
  <c r="F44" i="147"/>
  <c r="P43" i="147"/>
  <c r="L43" i="147"/>
  <c r="F43" i="147"/>
  <c r="P42" i="147"/>
  <c r="L42" i="147"/>
  <c r="F42" i="147"/>
  <c r="P41" i="147"/>
  <c r="L41" i="147"/>
  <c r="F41" i="147"/>
  <c r="P40" i="147"/>
  <c r="L40" i="147"/>
  <c r="F40" i="147"/>
  <c r="P39" i="147"/>
  <c r="L39" i="147"/>
  <c r="F39" i="147"/>
  <c r="P38" i="147"/>
  <c r="L38" i="147"/>
  <c r="F38" i="147"/>
  <c r="P37" i="147"/>
  <c r="L37" i="147"/>
  <c r="F37" i="147"/>
  <c r="P36" i="147"/>
  <c r="L36" i="147"/>
  <c r="F36" i="147"/>
  <c r="P35" i="147"/>
  <c r="L35" i="147"/>
  <c r="F35" i="147"/>
  <c r="P34" i="147"/>
  <c r="L34" i="147"/>
  <c r="F34" i="147"/>
  <c r="P33" i="147"/>
  <c r="L33" i="147"/>
  <c r="F33" i="147"/>
  <c r="P32" i="147"/>
  <c r="L32" i="147"/>
  <c r="F32" i="147"/>
  <c r="P31" i="147"/>
  <c r="L31" i="147"/>
  <c r="F31" i="147"/>
  <c r="P30" i="147"/>
  <c r="L30" i="147"/>
  <c r="F30" i="147"/>
  <c r="P29" i="147"/>
  <c r="L29" i="147"/>
  <c r="F29" i="147"/>
  <c r="P28" i="147"/>
  <c r="L28" i="147"/>
  <c r="F28" i="147"/>
  <c r="P27" i="147"/>
  <c r="L27" i="147"/>
  <c r="F27" i="147"/>
  <c r="P26" i="147"/>
  <c r="L26" i="147"/>
  <c r="F26" i="147"/>
  <c r="P25" i="147"/>
  <c r="L25" i="147"/>
  <c r="F25" i="147"/>
  <c r="P24" i="147"/>
  <c r="L24" i="147"/>
  <c r="F24" i="147"/>
  <c r="P23" i="147"/>
  <c r="L23" i="147"/>
  <c r="F23" i="147"/>
  <c r="P22" i="147"/>
  <c r="L22" i="147"/>
  <c r="F22" i="147"/>
  <c r="P21" i="147"/>
  <c r="L21" i="147"/>
  <c r="F21" i="147"/>
  <c r="P20" i="147"/>
  <c r="L20" i="147"/>
  <c r="F20" i="147"/>
  <c r="P19" i="147"/>
  <c r="L19" i="147"/>
  <c r="F19" i="147"/>
  <c r="P18" i="147"/>
  <c r="L18" i="147"/>
  <c r="F18" i="147"/>
  <c r="P17" i="147"/>
  <c r="L17" i="147"/>
  <c r="F17" i="147"/>
  <c r="P16" i="147"/>
  <c r="L16" i="147"/>
  <c r="F16" i="147"/>
  <c r="P15" i="147"/>
  <c r="L15" i="147"/>
  <c r="F15" i="147"/>
  <c r="P14" i="147"/>
  <c r="L14" i="147"/>
  <c r="F14" i="147"/>
  <c r="P13" i="147"/>
  <c r="L13" i="147"/>
  <c r="F13" i="147"/>
  <c r="P12" i="147"/>
  <c r="L12" i="147"/>
  <c r="F12" i="147"/>
  <c r="N12" i="147" l="1"/>
  <c r="N13" i="147" s="1"/>
  <c r="N14" i="147" s="1"/>
  <c r="N15" i="147" s="1"/>
  <c r="N16" i="147" s="1"/>
  <c r="N17" i="147" s="1"/>
  <c r="N18" i="147" s="1"/>
  <c r="N19" i="147" s="1"/>
  <c r="N20" i="147" s="1"/>
  <c r="N21" i="147" s="1"/>
  <c r="N22" i="147" s="1"/>
  <c r="N23" i="147" s="1"/>
  <c r="N24" i="147" s="1"/>
  <c r="N25" i="147" s="1"/>
  <c r="N26" i="147" s="1"/>
  <c r="N27" i="147" s="1"/>
  <c r="N28" i="147" s="1"/>
  <c r="N29" i="147" s="1"/>
  <c r="N30" i="147" s="1"/>
  <c r="N31" i="147" s="1"/>
  <c r="N32" i="147" s="1"/>
  <c r="N33" i="147" s="1"/>
  <c r="N34" i="147" s="1"/>
  <c r="N35" i="147" s="1"/>
  <c r="N36" i="147" s="1"/>
  <c r="N37" i="147" s="1"/>
  <c r="N38" i="147" s="1"/>
  <c r="N39" i="147" s="1"/>
  <c r="N40" i="147" s="1"/>
  <c r="N41" i="147" s="1"/>
  <c r="N42" i="147" s="1"/>
  <c r="N43" i="147" s="1"/>
  <c r="N44" i="147" s="1"/>
  <c r="N45" i="147" s="1"/>
  <c r="N46" i="147" s="1"/>
  <c r="N47" i="147" s="1"/>
  <c r="N48" i="147" s="1"/>
  <c r="N49" i="147" s="1"/>
  <c r="N50" i="147" s="1"/>
  <c r="N51" i="147" s="1"/>
  <c r="N52" i="147" s="1"/>
  <c r="N53" i="147" s="1"/>
  <c r="N54" i="147" s="1"/>
  <c r="N55" i="147" s="1"/>
  <c r="N56" i="147" s="1"/>
  <c r="N57" i="147" s="1"/>
  <c r="N58" i="147" s="1"/>
  <c r="L59" i="147"/>
  <c r="F59" i="147"/>
  <c r="H12" i="147"/>
  <c r="H13" i="147" s="1"/>
  <c r="H14" i="147" s="1"/>
  <c r="H15" i="147" s="1"/>
  <c r="H16" i="147" s="1"/>
  <c r="H17" i="147" s="1"/>
  <c r="H18" i="147" s="1"/>
  <c r="H19" i="147" s="1"/>
  <c r="H20" i="147" s="1"/>
  <c r="H21" i="147" s="1"/>
  <c r="H22" i="147" s="1"/>
  <c r="H23" i="147" s="1"/>
  <c r="H24" i="147" s="1"/>
  <c r="H25" i="147" s="1"/>
  <c r="H26" i="147" s="1"/>
  <c r="H27" i="147" s="1"/>
  <c r="H28" i="147" s="1"/>
  <c r="H29" i="147" s="1"/>
  <c r="H30" i="147" s="1"/>
  <c r="H31" i="147" s="1"/>
  <c r="H32" i="147" s="1"/>
  <c r="H33" i="147" s="1"/>
  <c r="H34" i="147" s="1"/>
  <c r="H35" i="147" s="1"/>
  <c r="H36" i="147" s="1"/>
  <c r="H37" i="147" s="1"/>
  <c r="H38" i="147" s="1"/>
  <c r="H39" i="147" s="1"/>
  <c r="H40" i="147" s="1"/>
  <c r="H41" i="147" s="1"/>
  <c r="H42" i="147" s="1"/>
  <c r="H43" i="147" s="1"/>
  <c r="H44" i="147" s="1"/>
  <c r="H45" i="147" s="1"/>
  <c r="H46" i="147" s="1"/>
  <c r="H47" i="147" s="1"/>
  <c r="H48" i="147" s="1"/>
  <c r="H49" i="147" s="1"/>
  <c r="H50" i="147" s="1"/>
  <c r="H51" i="147" s="1"/>
  <c r="H52" i="147" s="1"/>
  <c r="H53" i="147" s="1"/>
  <c r="H54" i="147" s="1"/>
  <c r="H55" i="147" s="1"/>
  <c r="H56" i="147" s="1"/>
  <c r="H57" i="147" s="1"/>
  <c r="H58" i="147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<sst xmlns="http://schemas.openxmlformats.org/spreadsheetml/2006/main" count="62" uniqueCount="60">
  <si>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</si>
  <si>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</si>
  <si>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</si>
  <si>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</si>
  <si>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</si>
  <si>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</si>
  <si>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</si>
  <si>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</si>
  <si>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</si>
  <si>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</si>
  <si>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</si>
  <si>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</si>
  <si>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</si>
  <si>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</si>
  <si>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</si>
  <si>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</si>
  <si>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</si>
  <si>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</si>
  <si>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</si>
  <si>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</si>
  <si>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</si>
  <si>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</si>
  <si>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</si>
  <si>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</si>
  <si>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</si>
  <si>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</si>
  <si>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</si>
  <si>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</si>
  <si>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</si>
  <si>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</si>
  <si>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</si>
  <si>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</si>
  <si>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</si>
  <si>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</si>
  <si>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</si>
  <si>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</si>
  <si>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</si>
  <si>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</si>
  <si>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</si>
  <si>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</si>
  <si>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</si>
  <si>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</si>
  <si>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</si>
  <si>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</si>
  <si>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</si>
  <si>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</si>
  <si>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</si>
  <si>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</si>
  <si>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</si>
  <si>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</si>
  <si>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</si>
  <si>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</si>
  <si>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</si>
  <si>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</si>
  <si>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</si>
  <si>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</si>
  <si>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</si>
  <si>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</si>
  <si>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IV.32. </t>
    </r>
    <r>
      <rPr>
        <b/>
        <sz val="14"/>
        <rFont val="Times New Roman"/>
        <family val="1"/>
      </rPr>
      <t xml:space="preserve"> Rendimientos del trabajo: incremento de los gastos deducibles </t>
    </r>
  </si>
  <si>
    <t>para trabajadores activos que sean personas con discapacidad.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</si>
</sst>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right" vertical="center" indent="1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indexed="22"/>
  </sheetPr>
  <dimension ref="A1:Q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17" ht="9.9499999999999993" customHeight="1" x14ac:dyDescent="0.2"/>
    <row r="2" spans="1:17" ht="30" customHeight="1" x14ac:dyDescent="0.2">
      <c r="A2" s="5"/>
      <c r="B2" s="46" t="s">
        <v>53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  <c r="Q2" s="5"/>
    </row>
    <row r="3" spans="1:17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7" ht="20.100000000000001" customHeight="1" x14ac:dyDescent="0.35">
      <c r="A4" s="4"/>
      <c r="B4" s="49" t="s">
        <v>58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32"/>
    </row>
    <row r="5" spans="1:17" ht="18" customHeight="1" x14ac:dyDescent="0.3">
      <c r="A5" s="4"/>
      <c r="B5" s="45" t="s">
        <v>59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31"/>
    </row>
    <row r="6" spans="1:17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</row>
    <row r="7" spans="1:17" ht="15.95" customHeight="1" x14ac:dyDescent="0.2">
      <c r="A7" s="4"/>
      <c r="B7" s="44" t="s">
        <v>57</v>
      </c>
      <c r="C7" s="7"/>
      <c r="D7" s="42" t="s">
        <v>49</v>
      </c>
      <c r="E7" s="42"/>
      <c r="F7" s="42"/>
      <c r="G7" s="42"/>
      <c r="H7" s="42"/>
      <c r="I7" s="20"/>
      <c r="J7" s="42" t="s">
        <v>0</v>
      </c>
      <c r="K7" s="42"/>
      <c r="L7" s="42"/>
      <c r="M7" s="42"/>
      <c r="N7" s="42"/>
      <c r="O7" s="20"/>
      <c r="P7" s="43" t="s">
        <v>56</v>
      </c>
      <c r="Q7" s="5"/>
    </row>
    <row r="8" spans="1:17" s="5" customFormat="1" ht="3.95" customHeight="1" x14ac:dyDescent="0.2">
      <c r="A8" s="4"/>
      <c r="B8" s="44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43"/>
    </row>
    <row r="9" spans="1:17" ht="15" customHeight="1" x14ac:dyDescent="0.2">
      <c r="A9" s="4"/>
      <c r="B9" s="44"/>
      <c r="C9" s="7"/>
      <c r="D9" s="50" t="s">
        <v>1</v>
      </c>
      <c r="E9" s="8"/>
      <c r="F9" s="50" t="s">
        <v>50</v>
      </c>
      <c r="G9" s="8"/>
      <c r="H9" s="50" t="s">
        <v>51</v>
      </c>
      <c r="I9" s="21"/>
      <c r="J9" s="33" t="s">
        <v>54</v>
      </c>
      <c r="K9" s="7"/>
      <c r="L9" s="50" t="s">
        <v>50</v>
      </c>
      <c r="M9" s="8"/>
      <c r="N9" s="51" t="s">
        <v>51</v>
      </c>
      <c r="O9" s="22"/>
      <c r="P9" s="43"/>
      <c r="Q9" s="5"/>
    </row>
    <row r="10" spans="1:17" ht="15" customHeight="1" x14ac:dyDescent="0.25">
      <c r="A10" s="4"/>
      <c r="B10" s="44"/>
      <c r="C10" s="7"/>
      <c r="D10" s="50"/>
      <c r="E10" s="8"/>
      <c r="F10" s="50"/>
      <c r="G10" s="8"/>
      <c r="H10" s="50"/>
      <c r="I10" s="21"/>
      <c r="J10" s="34" t="s">
        <v>55</v>
      </c>
      <c r="K10" s="7"/>
      <c r="L10" s="50"/>
      <c r="M10" s="8"/>
      <c r="N10" s="51"/>
      <c r="O10" s="22"/>
      <c r="P10" s="43"/>
      <c r="Q10" s="5"/>
    </row>
    <row r="11" spans="1:17" s="2" customFormat="1" ht="3.95" customHeight="1" x14ac:dyDescent="0.2">
      <c r="A11" s="4"/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</row>
    <row r="12" spans="1:17" ht="15" customHeight="1" x14ac:dyDescent="0.2">
      <c r="A12" s="2"/>
      <c r="B12" s="9" t="s">
        <v>2</v>
      </c>
      <c r="C12" s="9"/>
      <c r="D12" s="10">
        <v>6865</v>
      </c>
      <c r="E12" s="10"/>
      <c r="F12" s="23">
        <f t="shared" ref="F12:F58" si="0">+D12/D$59*100</f>
        <v>2.4737312443246515</v>
      </c>
      <c r="G12" s="24"/>
      <c r="H12" s="23">
        <f>+F12</f>
        <v>2.4737312443246515</v>
      </c>
      <c r="I12" s="24"/>
      <c r="J12" s="11">
        <v>23.87399598</v>
      </c>
      <c r="K12" s="10"/>
      <c r="L12" s="23">
        <f>+J12/J$59*100</f>
        <v>2.2173247934871254</v>
      </c>
      <c r="M12" s="24"/>
      <c r="N12" s="23">
        <f>+L12</f>
        <v>2.2173247934871254</v>
      </c>
      <c r="O12" s="24"/>
      <c r="P12" s="25">
        <f>J12*1000/D12*1000</f>
        <v>3477.6396183539691</v>
      </c>
    </row>
    <row r="13" spans="1:17" ht="15" customHeight="1" x14ac:dyDescent="0.2">
      <c r="A13" s="2"/>
      <c r="B13" s="9" t="s">
        <v>3</v>
      </c>
      <c r="C13" s="9"/>
      <c r="D13" s="10">
        <v>16652</v>
      </c>
      <c r="E13" s="10"/>
      <c r="F13" s="23">
        <f t="shared" si="0"/>
        <v>6.0003747531673843</v>
      </c>
      <c r="G13" s="24"/>
      <c r="H13" s="23">
        <f t="shared" ref="H13:H58" si="1">+H12+F13</f>
        <v>8.4741059974920354</v>
      </c>
      <c r="I13" s="24"/>
      <c r="J13" s="11">
        <v>60.596579970000001</v>
      </c>
      <c r="K13" s="10"/>
      <c r="L13" s="23">
        <f>+J13/J$59*100</f>
        <v>5.6279769536932926</v>
      </c>
      <c r="M13" s="24"/>
      <c r="N13" s="26">
        <f t="shared" ref="N13:N58" si="2">+N12+L13</f>
        <v>7.8453017471804181</v>
      </c>
      <c r="O13" s="24"/>
      <c r="P13" s="25">
        <f t="shared" ref="P13:P59" si="3">J13*1000/D13*1000</f>
        <v>3638.9971156617821</v>
      </c>
    </row>
    <row r="14" spans="1:17" ht="15" customHeight="1" x14ac:dyDescent="0.2">
      <c r="A14" s="2"/>
      <c r="B14" s="9" t="s">
        <v>4</v>
      </c>
      <c r="C14" s="9"/>
      <c r="D14" s="10">
        <v>7851</v>
      </c>
      <c r="E14" s="10"/>
      <c r="F14" s="23">
        <f t="shared" si="0"/>
        <v>2.8290260741723001</v>
      </c>
      <c r="G14" s="24"/>
      <c r="H14" s="23">
        <f t="shared" si="1"/>
        <v>11.303132071664336</v>
      </c>
      <c r="I14" s="24"/>
      <c r="J14" s="11">
        <v>27.505328149999997</v>
      </c>
      <c r="K14" s="10"/>
      <c r="L14" s="23">
        <f t="shared" ref="L14:L58" si="4">+J14/J$59*100</f>
        <v>2.5545889389897751</v>
      </c>
      <c r="M14" s="24"/>
      <c r="N14" s="26">
        <f t="shared" si="2"/>
        <v>10.399890686170194</v>
      </c>
      <c r="O14" s="24"/>
      <c r="P14" s="25">
        <f t="shared" si="3"/>
        <v>3503.4171634186728</v>
      </c>
    </row>
    <row r="15" spans="1:17" ht="15" customHeight="1" x14ac:dyDescent="0.2">
      <c r="A15" s="2"/>
      <c r="B15" s="9" t="s">
        <v>5</v>
      </c>
      <c r="C15" s="9"/>
      <c r="D15" s="10">
        <v>6009</v>
      </c>
      <c r="E15" s="10"/>
      <c r="F15" s="23">
        <f t="shared" si="0"/>
        <v>2.1652805604001211</v>
      </c>
      <c r="G15" s="24"/>
      <c r="H15" s="23">
        <f t="shared" si="1"/>
        <v>13.468412632064457</v>
      </c>
      <c r="I15" s="24"/>
      <c r="J15" s="11">
        <v>21.056647530000003</v>
      </c>
      <c r="K15" s="10"/>
      <c r="L15" s="23">
        <f t="shared" si="4"/>
        <v>1.9556603207565941</v>
      </c>
      <c r="M15" s="24"/>
      <c r="N15" s="26">
        <f t="shared" si="2"/>
        <v>12.355551006926788</v>
      </c>
      <c r="O15" s="24"/>
      <c r="P15" s="25">
        <f t="shared" si="3"/>
        <v>3504.1849775336996</v>
      </c>
    </row>
    <row r="16" spans="1:17" ht="15" customHeight="1" x14ac:dyDescent="0.2">
      <c r="A16" s="2"/>
      <c r="B16" s="12" t="s">
        <v>6</v>
      </c>
      <c r="C16" s="12"/>
      <c r="D16" s="13">
        <v>6577</v>
      </c>
      <c r="E16" s="13"/>
      <c r="F16" s="27">
        <f t="shared" si="0"/>
        <v>2.3699534441257439</v>
      </c>
      <c r="G16" s="28"/>
      <c r="H16" s="27">
        <f t="shared" si="1"/>
        <v>15.838366076190201</v>
      </c>
      <c r="I16" s="28"/>
      <c r="J16" s="14">
        <v>26.124838559999997</v>
      </c>
      <c r="K16" s="13"/>
      <c r="L16" s="27">
        <f t="shared" si="4"/>
        <v>2.4263743829673072</v>
      </c>
      <c r="M16" s="28"/>
      <c r="N16" s="29">
        <f t="shared" si="2"/>
        <v>14.781925389894095</v>
      </c>
      <c r="O16" s="28"/>
      <c r="P16" s="30">
        <f t="shared" si="3"/>
        <v>3972.1512178804919</v>
      </c>
    </row>
    <row r="17" spans="2:16" ht="15" customHeight="1" x14ac:dyDescent="0.2">
      <c r="B17" s="9" t="s">
        <v>7</v>
      </c>
      <c r="C17" s="9"/>
      <c r="D17" s="10">
        <v>7087</v>
      </c>
      <c r="E17" s="10"/>
      <c r="F17" s="23">
        <f t="shared" si="0"/>
        <v>2.5537266319779759</v>
      </c>
      <c r="G17" s="24"/>
      <c r="H17" s="23">
        <f t="shared" si="1"/>
        <v>18.392092708168178</v>
      </c>
      <c r="I17" s="24"/>
      <c r="J17" s="11">
        <v>29.937527329999998</v>
      </c>
      <c r="K17" s="10"/>
      <c r="L17" s="23">
        <f t="shared" si="4"/>
        <v>2.7804822309644797</v>
      </c>
      <c r="M17" s="24"/>
      <c r="N17" s="26">
        <f t="shared" si="2"/>
        <v>17.562407620858576</v>
      </c>
      <c r="O17" s="24"/>
      <c r="P17" s="25">
        <f t="shared" si="3"/>
        <v>4224.2877564554819</v>
      </c>
    </row>
    <row r="18" spans="2:16" ht="15" customHeight="1" x14ac:dyDescent="0.2">
      <c r="B18" s="9" t="s">
        <v>8</v>
      </c>
      <c r="C18" s="9"/>
      <c r="D18" s="10">
        <v>7408</v>
      </c>
      <c r="E18" s="10"/>
      <c r="F18" s="23">
        <f t="shared" si="0"/>
        <v>2.6693956384496746</v>
      </c>
      <c r="G18" s="24"/>
      <c r="H18" s="23">
        <f t="shared" si="1"/>
        <v>21.061488346617853</v>
      </c>
      <c r="I18" s="24"/>
      <c r="J18" s="11">
        <v>31.82965248</v>
      </c>
      <c r="K18" s="10"/>
      <c r="L18" s="23">
        <f t="shared" si="4"/>
        <v>2.9562155271831023</v>
      </c>
      <c r="M18" s="24"/>
      <c r="N18" s="26">
        <f t="shared" si="2"/>
        <v>20.518623148041677</v>
      </c>
      <c r="O18" s="24"/>
      <c r="P18" s="25">
        <f t="shared" si="3"/>
        <v>4296.6593520518354</v>
      </c>
    </row>
    <row r="19" spans="2:16" ht="15" customHeight="1" x14ac:dyDescent="0.2">
      <c r="B19" s="9" t="s">
        <v>9</v>
      </c>
      <c r="C19" s="9"/>
      <c r="D19" s="10">
        <v>12614</v>
      </c>
      <c r="E19" s="10"/>
      <c r="F19" s="23">
        <f t="shared" si="0"/>
        <v>4.5453235128785368</v>
      </c>
      <c r="G19" s="24"/>
      <c r="H19" s="23">
        <f t="shared" si="1"/>
        <v>25.606811859496389</v>
      </c>
      <c r="I19" s="24"/>
      <c r="J19" s="11">
        <v>50.518280909999994</v>
      </c>
      <c r="K19" s="10"/>
      <c r="L19" s="23">
        <f t="shared" si="4"/>
        <v>4.691943354599255</v>
      </c>
      <c r="M19" s="24"/>
      <c r="N19" s="26">
        <f t="shared" si="2"/>
        <v>25.21056650264093</v>
      </c>
      <c r="O19" s="24"/>
      <c r="P19" s="25">
        <f t="shared" si="3"/>
        <v>4004.9374433169492</v>
      </c>
    </row>
    <row r="20" spans="2:16" ht="15" customHeight="1" x14ac:dyDescent="0.2">
      <c r="B20" s="9" t="s">
        <v>10</v>
      </c>
      <c r="C20" s="9"/>
      <c r="D20" s="10">
        <v>14443</v>
      </c>
      <c r="E20" s="10"/>
      <c r="F20" s="23">
        <f t="shared" si="0"/>
        <v>5.2043846120584041</v>
      </c>
      <c r="G20" s="24"/>
      <c r="H20" s="23">
        <f t="shared" si="1"/>
        <v>30.811196471554794</v>
      </c>
      <c r="I20" s="24"/>
      <c r="J20" s="11">
        <v>57.158201009999999</v>
      </c>
      <c r="K20" s="10"/>
      <c r="L20" s="23">
        <f t="shared" si="4"/>
        <v>5.3086335591564362</v>
      </c>
      <c r="M20" s="24"/>
      <c r="N20" s="26">
        <f t="shared" si="2"/>
        <v>30.519200061797367</v>
      </c>
      <c r="O20" s="24"/>
      <c r="P20" s="25">
        <f t="shared" si="3"/>
        <v>3957.5019739666272</v>
      </c>
    </row>
    <row r="21" spans="2:16" ht="15" customHeight="1" x14ac:dyDescent="0.2">
      <c r="B21" s="12" t="s">
        <v>11</v>
      </c>
      <c r="C21" s="12"/>
      <c r="D21" s="13">
        <v>15617</v>
      </c>
      <c r="E21" s="13"/>
      <c r="F21" s="27">
        <f t="shared" si="0"/>
        <v>5.6274232837025613</v>
      </c>
      <c r="G21" s="28"/>
      <c r="H21" s="27">
        <f t="shared" si="1"/>
        <v>36.438619755257356</v>
      </c>
      <c r="I21" s="28"/>
      <c r="J21" s="14">
        <v>61.15858257</v>
      </c>
      <c r="K21" s="13"/>
      <c r="L21" s="27">
        <f t="shared" si="4"/>
        <v>5.6801735905708455</v>
      </c>
      <c r="M21" s="28"/>
      <c r="N21" s="29">
        <f t="shared" si="2"/>
        <v>36.199373652368209</v>
      </c>
      <c r="O21" s="28"/>
      <c r="P21" s="30">
        <f t="shared" si="3"/>
        <v>3916.1543555100211</v>
      </c>
    </row>
    <row r="22" spans="2:16" ht="15" customHeight="1" x14ac:dyDescent="0.2">
      <c r="B22" s="9" t="s">
        <v>12</v>
      </c>
      <c r="C22" s="9"/>
      <c r="D22" s="10">
        <v>15677</v>
      </c>
      <c r="E22" s="10"/>
      <c r="F22" s="23">
        <f t="shared" si="0"/>
        <v>5.6490436587440005</v>
      </c>
      <c r="G22" s="24"/>
      <c r="H22" s="23">
        <f t="shared" si="1"/>
        <v>42.087663414001355</v>
      </c>
      <c r="I22" s="24"/>
      <c r="J22" s="11">
        <v>60.959177689999997</v>
      </c>
      <c r="K22" s="10"/>
      <c r="L22" s="23">
        <f t="shared" si="4"/>
        <v>5.6616536333447192</v>
      </c>
      <c r="M22" s="24"/>
      <c r="N22" s="26">
        <f t="shared" si="2"/>
        <v>41.861027285712929</v>
      </c>
      <c r="O22" s="24"/>
      <c r="P22" s="25">
        <f t="shared" si="3"/>
        <v>3888.4466218026405</v>
      </c>
    </row>
    <row r="23" spans="2:16" ht="15" customHeight="1" x14ac:dyDescent="0.2">
      <c r="B23" s="9" t="s">
        <v>13</v>
      </c>
      <c r="C23" s="9"/>
      <c r="D23" s="10">
        <v>15998</v>
      </c>
      <c r="E23" s="10"/>
      <c r="F23" s="23">
        <f t="shared" si="0"/>
        <v>5.7647126652156997</v>
      </c>
      <c r="G23" s="24"/>
      <c r="H23" s="23">
        <f t="shared" si="1"/>
        <v>47.852376079217052</v>
      </c>
      <c r="I23" s="24"/>
      <c r="J23" s="11">
        <v>61.97928357</v>
      </c>
      <c r="K23" s="10"/>
      <c r="L23" s="23">
        <f t="shared" si="4"/>
        <v>5.7563971384370749</v>
      </c>
      <c r="M23" s="24"/>
      <c r="N23" s="26">
        <f t="shared" si="2"/>
        <v>47.617424424150002</v>
      </c>
      <c r="O23" s="24"/>
      <c r="P23" s="25">
        <f t="shared" si="3"/>
        <v>3874.1894968121014</v>
      </c>
    </row>
    <row r="24" spans="2:16" ht="15" customHeight="1" x14ac:dyDescent="0.2">
      <c r="B24" s="9" t="s">
        <v>14</v>
      </c>
      <c r="C24" s="9"/>
      <c r="D24" s="10">
        <v>15651</v>
      </c>
      <c r="E24" s="10"/>
      <c r="F24" s="23">
        <f t="shared" si="0"/>
        <v>5.639674829559377</v>
      </c>
      <c r="G24" s="24"/>
      <c r="H24" s="23">
        <f t="shared" si="1"/>
        <v>53.492050908776427</v>
      </c>
      <c r="I24" s="24"/>
      <c r="J24" s="11">
        <v>60.667658789999997</v>
      </c>
      <c r="K24" s="10"/>
      <c r="L24" s="23">
        <f t="shared" si="4"/>
        <v>5.6345784807275532</v>
      </c>
      <c r="M24" s="24"/>
      <c r="N24" s="26">
        <f t="shared" si="2"/>
        <v>53.252002904877557</v>
      </c>
      <c r="O24" s="24"/>
      <c r="P24" s="25">
        <f t="shared" si="3"/>
        <v>3876.2800325857766</v>
      </c>
    </row>
    <row r="25" spans="2:16" ht="15" customHeight="1" x14ac:dyDescent="0.2">
      <c r="B25" s="9" t="s">
        <v>15</v>
      </c>
      <c r="C25" s="9"/>
      <c r="D25" s="10">
        <v>14107</v>
      </c>
      <c r="E25" s="10"/>
      <c r="F25" s="23">
        <f t="shared" si="0"/>
        <v>5.0833105118263449</v>
      </c>
      <c r="G25" s="24"/>
      <c r="H25" s="23">
        <f t="shared" si="1"/>
        <v>58.575361420602775</v>
      </c>
      <c r="I25" s="24"/>
      <c r="J25" s="11">
        <v>54.595119079999996</v>
      </c>
      <c r="K25" s="10"/>
      <c r="L25" s="23">
        <f t="shared" si="4"/>
        <v>5.0705843814700184</v>
      </c>
      <c r="M25" s="24"/>
      <c r="N25" s="26">
        <f t="shared" si="2"/>
        <v>58.322587286347577</v>
      </c>
      <c r="O25" s="24"/>
      <c r="P25" s="25">
        <f t="shared" si="3"/>
        <v>3870.0729481817534</v>
      </c>
    </row>
    <row r="26" spans="2:16" ht="15" customHeight="1" x14ac:dyDescent="0.2">
      <c r="B26" s="12" t="s">
        <v>16</v>
      </c>
      <c r="C26" s="12"/>
      <c r="D26" s="13">
        <v>12813</v>
      </c>
      <c r="E26" s="13"/>
      <c r="F26" s="27">
        <f t="shared" si="0"/>
        <v>4.6170310900993101</v>
      </c>
      <c r="G26" s="28"/>
      <c r="H26" s="27">
        <f t="shared" si="1"/>
        <v>63.192392510702085</v>
      </c>
      <c r="I26" s="28"/>
      <c r="J26" s="14">
        <v>49.438682149999998</v>
      </c>
      <c r="K26" s="13"/>
      <c r="L26" s="27">
        <f t="shared" si="4"/>
        <v>4.5916743799554061</v>
      </c>
      <c r="M26" s="28"/>
      <c r="N26" s="29">
        <f t="shared" si="2"/>
        <v>62.914261666302984</v>
      </c>
      <c r="O26" s="28"/>
      <c r="P26" s="30">
        <f t="shared" si="3"/>
        <v>3858.4782759697187</v>
      </c>
    </row>
    <row r="27" spans="2:16" ht="15" customHeight="1" x14ac:dyDescent="0.2">
      <c r="B27" s="9" t="s">
        <v>17</v>
      </c>
      <c r="C27" s="9"/>
      <c r="D27" s="10">
        <v>11501</v>
      </c>
      <c r="E27" s="10"/>
      <c r="F27" s="23">
        <f t="shared" si="0"/>
        <v>4.1442655558598425</v>
      </c>
      <c r="G27" s="24"/>
      <c r="H27" s="23">
        <f t="shared" si="1"/>
        <v>67.336658066561924</v>
      </c>
      <c r="I27" s="24"/>
      <c r="J27" s="11">
        <v>44.408049990000002</v>
      </c>
      <c r="K27" s="10"/>
      <c r="L27" s="23">
        <f t="shared" si="4"/>
        <v>4.1244486409284669</v>
      </c>
      <c r="M27" s="24"/>
      <c r="N27" s="26">
        <f t="shared" si="2"/>
        <v>67.038710307231455</v>
      </c>
      <c r="O27" s="24"/>
      <c r="P27" s="25">
        <f t="shared" si="3"/>
        <v>3861.2338048865317</v>
      </c>
    </row>
    <row r="28" spans="2:16" ht="15" customHeight="1" x14ac:dyDescent="0.2">
      <c r="B28" s="9" t="s">
        <v>18</v>
      </c>
      <c r="C28" s="9"/>
      <c r="D28" s="10">
        <v>10172</v>
      </c>
      <c r="E28" s="10"/>
      <c r="F28" s="23">
        <f t="shared" si="0"/>
        <v>3.6653742486919674</v>
      </c>
      <c r="G28" s="24"/>
      <c r="H28" s="23">
        <f t="shared" si="1"/>
        <v>71.002032315253885</v>
      </c>
      <c r="I28" s="24"/>
      <c r="J28" s="11">
        <v>39.420000590000001</v>
      </c>
      <c r="K28" s="10"/>
      <c r="L28" s="23">
        <f t="shared" si="4"/>
        <v>3.6611778246384756</v>
      </c>
      <c r="M28" s="24"/>
      <c r="N28" s="26">
        <f t="shared" si="2"/>
        <v>70.699888131869926</v>
      </c>
      <c r="O28" s="24"/>
      <c r="P28" s="25">
        <f t="shared" si="3"/>
        <v>3875.3441397955175</v>
      </c>
    </row>
    <row r="29" spans="2:16" ht="15" customHeight="1" x14ac:dyDescent="0.2">
      <c r="B29" s="9" t="s">
        <v>19</v>
      </c>
      <c r="C29" s="9"/>
      <c r="D29" s="10">
        <v>9059</v>
      </c>
      <c r="E29" s="10"/>
      <c r="F29" s="23">
        <f t="shared" si="0"/>
        <v>3.2643162916732726</v>
      </c>
      <c r="G29" s="24"/>
      <c r="H29" s="23">
        <f t="shared" si="1"/>
        <v>74.266348606927153</v>
      </c>
      <c r="I29" s="24"/>
      <c r="J29" s="11">
        <v>35.51520988</v>
      </c>
      <c r="K29" s="10"/>
      <c r="L29" s="23">
        <f t="shared" si="4"/>
        <v>3.2985159031941373</v>
      </c>
      <c r="M29" s="24"/>
      <c r="N29" s="26">
        <f t="shared" si="2"/>
        <v>73.99840403506407</v>
      </c>
      <c r="O29" s="24"/>
      <c r="P29" s="25">
        <f t="shared" si="3"/>
        <v>3920.4338094712443</v>
      </c>
    </row>
    <row r="30" spans="2:16" ht="15" customHeight="1" x14ac:dyDescent="0.2">
      <c r="B30" s="9" t="s">
        <v>20</v>
      </c>
      <c r="C30" s="9"/>
      <c r="D30" s="10">
        <v>8017</v>
      </c>
      <c r="E30" s="10"/>
      <c r="F30" s="23">
        <f t="shared" si="0"/>
        <v>2.8888424451202814</v>
      </c>
      <c r="G30" s="24"/>
      <c r="H30" s="23">
        <f t="shared" si="1"/>
        <v>77.155191052047428</v>
      </c>
      <c r="I30" s="24"/>
      <c r="J30" s="11">
        <v>31.566024329999998</v>
      </c>
      <c r="K30" s="10"/>
      <c r="L30" s="23">
        <f t="shared" si="4"/>
        <v>2.9317307600018627</v>
      </c>
      <c r="M30" s="24"/>
      <c r="N30" s="26">
        <f t="shared" si="2"/>
        <v>76.930134795065939</v>
      </c>
      <c r="O30" s="24"/>
      <c r="P30" s="25">
        <f t="shared" si="3"/>
        <v>3937.3860957964321</v>
      </c>
    </row>
    <row r="31" spans="2:16" ht="15" customHeight="1" x14ac:dyDescent="0.2">
      <c r="B31" s="12" t="s">
        <v>21</v>
      </c>
      <c r="C31" s="12"/>
      <c r="D31" s="13">
        <v>6972</v>
      </c>
      <c r="E31" s="13"/>
      <c r="F31" s="27">
        <f t="shared" si="0"/>
        <v>2.5122875798152178</v>
      </c>
      <c r="G31" s="28"/>
      <c r="H31" s="27">
        <f t="shared" si="1"/>
        <v>79.66747863186265</v>
      </c>
      <c r="I31" s="28"/>
      <c r="J31" s="14">
        <v>27.271424549999999</v>
      </c>
      <c r="K31" s="13"/>
      <c r="L31" s="27">
        <f t="shared" si="4"/>
        <v>2.5328648735253938</v>
      </c>
      <c r="M31" s="28"/>
      <c r="N31" s="29">
        <f t="shared" si="2"/>
        <v>79.462999668591337</v>
      </c>
      <c r="O31" s="28"/>
      <c r="P31" s="30">
        <f t="shared" si="3"/>
        <v>3911.5640490533565</v>
      </c>
    </row>
    <row r="32" spans="2:16" ht="15" customHeight="1" x14ac:dyDescent="0.2">
      <c r="B32" s="9" t="s">
        <v>22</v>
      </c>
      <c r="C32" s="9"/>
      <c r="D32" s="10">
        <v>6239</v>
      </c>
      <c r="E32" s="10"/>
      <c r="F32" s="23">
        <f t="shared" si="0"/>
        <v>2.2481586647256373</v>
      </c>
      <c r="G32" s="24"/>
      <c r="H32" s="23">
        <f t="shared" si="1"/>
        <v>81.915637296588287</v>
      </c>
      <c r="I32" s="24"/>
      <c r="J32" s="11">
        <v>24.073163449999999</v>
      </c>
      <c r="K32" s="10"/>
      <c r="L32" s="23">
        <f t="shared" si="4"/>
        <v>2.2358227009868612</v>
      </c>
      <c r="M32" s="24"/>
      <c r="N32" s="26">
        <f t="shared" si="2"/>
        <v>81.698822369578195</v>
      </c>
      <c r="O32" s="24"/>
      <c r="P32" s="25">
        <f t="shared" si="3"/>
        <v>3858.497106908158</v>
      </c>
    </row>
    <row r="33" spans="2:16" ht="15" customHeight="1" x14ac:dyDescent="0.2">
      <c r="B33" s="9" t="s">
        <v>23</v>
      </c>
      <c r="C33" s="9"/>
      <c r="D33" s="10">
        <v>11094</v>
      </c>
      <c r="E33" s="10"/>
      <c r="F33" s="23">
        <f t="shared" si="0"/>
        <v>3.9976073451620806</v>
      </c>
      <c r="G33" s="24"/>
      <c r="H33" s="23">
        <f t="shared" si="1"/>
        <v>85.913244641750367</v>
      </c>
      <c r="I33" s="24"/>
      <c r="J33" s="11">
        <v>43.013739749999999</v>
      </c>
      <c r="K33" s="10"/>
      <c r="L33" s="23">
        <f t="shared" si="4"/>
        <v>3.9949504761656449</v>
      </c>
      <c r="M33" s="24"/>
      <c r="N33" s="26">
        <f t="shared" si="2"/>
        <v>85.693772845743837</v>
      </c>
      <c r="O33" s="24"/>
      <c r="P33" s="25">
        <f t="shared" si="3"/>
        <v>3877.2074770146023</v>
      </c>
    </row>
    <row r="34" spans="2:16" ht="15" customHeight="1" x14ac:dyDescent="0.2">
      <c r="B34" s="9" t="s">
        <v>24</v>
      </c>
      <c r="C34" s="9"/>
      <c r="D34" s="10">
        <v>8697</v>
      </c>
      <c r="E34" s="10"/>
      <c r="F34" s="23">
        <f t="shared" si="0"/>
        <v>3.1338733622565909</v>
      </c>
      <c r="G34" s="24"/>
      <c r="H34" s="23">
        <f t="shared" si="1"/>
        <v>89.047118004006961</v>
      </c>
      <c r="I34" s="24"/>
      <c r="J34" s="11">
        <v>32.790544940000004</v>
      </c>
      <c r="K34" s="10"/>
      <c r="L34" s="23">
        <f t="shared" si="4"/>
        <v>3.0454595178923962</v>
      </c>
      <c r="M34" s="24"/>
      <c r="N34" s="26">
        <f t="shared" si="2"/>
        <v>88.739232363636233</v>
      </c>
      <c r="O34" s="24"/>
      <c r="P34" s="25">
        <f t="shared" si="3"/>
        <v>3770.3282672185819</v>
      </c>
    </row>
    <row r="35" spans="2:16" ht="15" customHeight="1" x14ac:dyDescent="0.2">
      <c r="B35" s="9" t="s">
        <v>25</v>
      </c>
      <c r="C35" s="9"/>
      <c r="D35" s="10">
        <v>6279</v>
      </c>
      <c r="E35" s="10"/>
      <c r="F35" s="23">
        <f t="shared" si="0"/>
        <v>2.2625722480865971</v>
      </c>
      <c r="G35" s="24"/>
      <c r="H35" s="23">
        <f t="shared" si="1"/>
        <v>91.30969025209356</v>
      </c>
      <c r="I35" s="24"/>
      <c r="J35" s="11">
        <v>24.255958339999999</v>
      </c>
      <c r="K35" s="10"/>
      <c r="L35" s="23">
        <f t="shared" si="4"/>
        <v>2.2527999863168615</v>
      </c>
      <c r="M35" s="24"/>
      <c r="N35" s="26">
        <f t="shared" si="2"/>
        <v>90.992032349953092</v>
      </c>
      <c r="O35" s="24"/>
      <c r="P35" s="25">
        <f t="shared" si="3"/>
        <v>3863.0288803949675</v>
      </c>
    </row>
    <row r="36" spans="2:16" ht="15" customHeight="1" x14ac:dyDescent="0.2">
      <c r="B36" s="12" t="s">
        <v>26</v>
      </c>
      <c r="C36" s="12"/>
      <c r="D36" s="13">
        <v>4496</v>
      </c>
      <c r="E36" s="13"/>
      <c r="F36" s="27">
        <f t="shared" si="0"/>
        <v>1.6200867697718329</v>
      </c>
      <c r="G36" s="28"/>
      <c r="H36" s="27">
        <f t="shared" si="1"/>
        <v>92.929777021865391</v>
      </c>
      <c r="I36" s="28"/>
      <c r="J36" s="14">
        <v>17.64063522</v>
      </c>
      <c r="K36" s="13"/>
      <c r="L36" s="27">
        <f t="shared" si="4"/>
        <v>1.6383942545242989</v>
      </c>
      <c r="M36" s="28"/>
      <c r="N36" s="29">
        <f t="shared" si="2"/>
        <v>92.630426604477393</v>
      </c>
      <c r="O36" s="28"/>
      <c r="P36" s="30">
        <f t="shared" si="3"/>
        <v>3923.6288300711744</v>
      </c>
    </row>
    <row r="37" spans="2:16" ht="15" customHeight="1" x14ac:dyDescent="0.2">
      <c r="B37" s="9" t="s">
        <v>27</v>
      </c>
      <c r="C37" s="9"/>
      <c r="D37" s="10">
        <v>3368</v>
      </c>
      <c r="E37" s="10"/>
      <c r="F37" s="23">
        <f t="shared" si="0"/>
        <v>1.2136237189927788</v>
      </c>
      <c r="G37" s="24"/>
      <c r="H37" s="23">
        <f t="shared" si="1"/>
        <v>94.143400740858169</v>
      </c>
      <c r="I37" s="24"/>
      <c r="J37" s="11">
        <v>13.438016789999999</v>
      </c>
      <c r="K37" s="10"/>
      <c r="L37" s="23">
        <f t="shared" si="4"/>
        <v>1.2480712415602606</v>
      </c>
      <c r="M37" s="24"/>
      <c r="N37" s="26">
        <f t="shared" si="2"/>
        <v>93.878497846037646</v>
      </c>
      <c r="O37" s="24"/>
      <c r="P37" s="25">
        <f t="shared" si="3"/>
        <v>3989.9099732779096</v>
      </c>
    </row>
    <row r="38" spans="2:16" ht="15" customHeight="1" x14ac:dyDescent="0.2">
      <c r="B38" s="9" t="s">
        <v>28</v>
      </c>
      <c r="C38" s="9"/>
      <c r="D38" s="10">
        <v>2562</v>
      </c>
      <c r="E38" s="10"/>
      <c r="F38" s="23">
        <f t="shared" si="0"/>
        <v>0.92319001426944758</v>
      </c>
      <c r="G38" s="24"/>
      <c r="H38" s="23">
        <f t="shared" si="1"/>
        <v>95.066590755127621</v>
      </c>
      <c r="I38" s="24"/>
      <c r="J38" s="11">
        <v>10.245283859999999</v>
      </c>
      <c r="K38" s="10"/>
      <c r="L38" s="23">
        <f t="shared" si="4"/>
        <v>0.95154250415901576</v>
      </c>
      <c r="M38" s="24"/>
      <c r="N38" s="26">
        <f t="shared" si="2"/>
        <v>94.830040350196668</v>
      </c>
      <c r="O38" s="24"/>
      <c r="P38" s="25">
        <f t="shared" si="3"/>
        <v>3998.9398360655737</v>
      </c>
    </row>
    <row r="39" spans="2:16" ht="15" customHeight="1" x14ac:dyDescent="0.2">
      <c r="B39" s="9" t="s">
        <v>29</v>
      </c>
      <c r="C39" s="9"/>
      <c r="D39" s="10">
        <v>2058</v>
      </c>
      <c r="E39" s="10"/>
      <c r="F39" s="23">
        <f t="shared" si="0"/>
        <v>0.74157886392135952</v>
      </c>
      <c r="G39" s="24"/>
      <c r="H39" s="23">
        <f t="shared" si="1"/>
        <v>95.808169619048982</v>
      </c>
      <c r="I39" s="24"/>
      <c r="J39" s="11">
        <v>8.274237059999999</v>
      </c>
      <c r="K39" s="10"/>
      <c r="L39" s="23">
        <f t="shared" si="4"/>
        <v>0.76847926906319342</v>
      </c>
      <c r="M39" s="24"/>
      <c r="N39" s="26">
        <f t="shared" si="2"/>
        <v>95.598519619259861</v>
      </c>
      <c r="O39" s="24"/>
      <c r="P39" s="25">
        <f t="shared" si="3"/>
        <v>4020.5233527696791</v>
      </c>
    </row>
    <row r="40" spans="2:16" ht="15" customHeight="1" x14ac:dyDescent="0.2">
      <c r="B40" s="9" t="s">
        <v>30</v>
      </c>
      <c r="C40" s="9"/>
      <c r="D40" s="10">
        <v>1735</v>
      </c>
      <c r="E40" s="10"/>
      <c r="F40" s="23">
        <f t="shared" si="0"/>
        <v>0.62518917828161258</v>
      </c>
      <c r="G40" s="24"/>
      <c r="H40" s="23">
        <f t="shared" si="1"/>
        <v>96.433358797330598</v>
      </c>
      <c r="I40" s="24"/>
      <c r="J40" s="11">
        <v>6.9281606799999995</v>
      </c>
      <c r="K40" s="10"/>
      <c r="L40" s="23">
        <f t="shared" si="4"/>
        <v>0.64346087943953068</v>
      </c>
      <c r="M40" s="24"/>
      <c r="N40" s="26">
        <f t="shared" si="2"/>
        <v>96.241980498699391</v>
      </c>
      <c r="O40" s="24"/>
      <c r="P40" s="25">
        <f t="shared" si="3"/>
        <v>3993.1761844380403</v>
      </c>
    </row>
    <row r="41" spans="2:16" ht="15" customHeight="1" x14ac:dyDescent="0.2">
      <c r="B41" s="12" t="s">
        <v>31</v>
      </c>
      <c r="C41" s="12"/>
      <c r="D41" s="13">
        <v>1455</v>
      </c>
      <c r="E41" s="13"/>
      <c r="F41" s="27">
        <f t="shared" si="0"/>
        <v>0.52429409475489708</v>
      </c>
      <c r="G41" s="28"/>
      <c r="H41" s="27">
        <f t="shared" si="1"/>
        <v>96.957652892085491</v>
      </c>
      <c r="I41" s="28"/>
      <c r="J41" s="14">
        <v>5.8523627999999999</v>
      </c>
      <c r="K41" s="13"/>
      <c r="L41" s="27">
        <f t="shared" si="4"/>
        <v>0.54354491589060461</v>
      </c>
      <c r="M41" s="28"/>
      <c r="N41" s="29">
        <f t="shared" si="2"/>
        <v>96.785525414589998</v>
      </c>
      <c r="O41" s="28"/>
      <c r="P41" s="30">
        <f t="shared" si="3"/>
        <v>4022.242474226804</v>
      </c>
    </row>
    <row r="42" spans="2:16" ht="15" customHeight="1" x14ac:dyDescent="0.2">
      <c r="B42" s="9" t="s">
        <v>32</v>
      </c>
      <c r="C42" s="9"/>
      <c r="D42" s="10">
        <v>1139</v>
      </c>
      <c r="E42" s="10"/>
      <c r="F42" s="23">
        <f t="shared" si="0"/>
        <v>0.41042678620331802</v>
      </c>
      <c r="G42" s="24"/>
      <c r="H42" s="23">
        <f t="shared" si="1"/>
        <v>97.368079678288808</v>
      </c>
      <c r="I42" s="24"/>
      <c r="J42" s="11">
        <v>4.5119088400000003</v>
      </c>
      <c r="K42" s="10"/>
      <c r="L42" s="23">
        <f t="shared" si="4"/>
        <v>0.41904871498121676</v>
      </c>
      <c r="M42" s="24"/>
      <c r="N42" s="26">
        <f t="shared" si="2"/>
        <v>97.204574129571213</v>
      </c>
      <c r="O42" s="24"/>
      <c r="P42" s="25">
        <f t="shared" si="3"/>
        <v>3961.2895873573311</v>
      </c>
    </row>
    <row r="43" spans="2:16" ht="15" customHeight="1" x14ac:dyDescent="0.2">
      <c r="B43" s="9" t="s">
        <v>33</v>
      </c>
      <c r="C43" s="9"/>
      <c r="D43" s="10">
        <v>1762</v>
      </c>
      <c r="E43" s="10"/>
      <c r="F43" s="23">
        <f t="shared" si="0"/>
        <v>0.63491834705026018</v>
      </c>
      <c r="G43" s="24"/>
      <c r="H43" s="23">
        <f t="shared" si="1"/>
        <v>98.002998025339068</v>
      </c>
      <c r="I43" s="24"/>
      <c r="J43" s="11">
        <v>7.1748303199999999</v>
      </c>
      <c r="K43" s="10"/>
      <c r="L43" s="23">
        <f t="shared" si="4"/>
        <v>0.6663706055294043</v>
      </c>
      <c r="M43" s="24"/>
      <c r="N43" s="26">
        <f t="shared" si="2"/>
        <v>97.870944735100622</v>
      </c>
      <c r="O43" s="24"/>
      <c r="P43" s="25">
        <f t="shared" si="3"/>
        <v>4071.9808853575482</v>
      </c>
    </row>
    <row r="44" spans="2:16" ht="15" customHeight="1" x14ac:dyDescent="0.2">
      <c r="B44" s="9" t="s">
        <v>34</v>
      </c>
      <c r="C44" s="9"/>
      <c r="D44" s="10">
        <v>1334</v>
      </c>
      <c r="E44" s="10"/>
      <c r="F44" s="23">
        <f t="shared" si="0"/>
        <v>0.48069300508799495</v>
      </c>
      <c r="G44" s="24"/>
      <c r="H44" s="23">
        <f t="shared" si="1"/>
        <v>98.483691030427067</v>
      </c>
      <c r="I44" s="24"/>
      <c r="J44" s="11">
        <v>5.4087223</v>
      </c>
      <c r="K44" s="10"/>
      <c r="L44" s="23">
        <f t="shared" si="4"/>
        <v>0.50234129497732749</v>
      </c>
      <c r="M44" s="24"/>
      <c r="N44" s="26">
        <f t="shared" si="2"/>
        <v>98.373286030077949</v>
      </c>
      <c r="O44" s="24"/>
      <c r="P44" s="25">
        <f t="shared" si="3"/>
        <v>4054.5144677661174</v>
      </c>
    </row>
    <row r="45" spans="2:16" ht="15" customHeight="1" x14ac:dyDescent="0.2">
      <c r="B45" s="9" t="s">
        <v>35</v>
      </c>
      <c r="C45" s="9"/>
      <c r="D45" s="10">
        <v>929</v>
      </c>
      <c r="E45" s="10"/>
      <c r="F45" s="23">
        <f t="shared" si="0"/>
        <v>0.33475547355828134</v>
      </c>
      <c r="G45" s="24"/>
      <c r="H45" s="23">
        <f t="shared" si="1"/>
        <v>98.818446503985342</v>
      </c>
      <c r="I45" s="24"/>
      <c r="J45" s="11">
        <v>3.8428509800000001</v>
      </c>
      <c r="K45" s="10"/>
      <c r="L45" s="23">
        <f t="shared" si="4"/>
        <v>0.35690919788913766</v>
      </c>
      <c r="M45" s="24"/>
      <c r="N45" s="26">
        <f t="shared" si="2"/>
        <v>98.730195227967087</v>
      </c>
      <c r="O45" s="24"/>
      <c r="P45" s="25">
        <f t="shared" si="3"/>
        <v>4136.5457265877285</v>
      </c>
    </row>
    <row r="46" spans="2:16" ht="15" customHeight="1" x14ac:dyDescent="0.2">
      <c r="B46" s="12" t="s">
        <v>36</v>
      </c>
      <c r="C46" s="12"/>
      <c r="D46" s="13">
        <v>698</v>
      </c>
      <c r="E46" s="13"/>
      <c r="F46" s="27">
        <f t="shared" si="0"/>
        <v>0.25151702964874101</v>
      </c>
      <c r="G46" s="28"/>
      <c r="H46" s="27">
        <f t="shared" si="1"/>
        <v>99.06996353363408</v>
      </c>
      <c r="I46" s="28"/>
      <c r="J46" s="14">
        <v>2.8151953399999998</v>
      </c>
      <c r="K46" s="13"/>
      <c r="L46" s="27">
        <f t="shared" si="4"/>
        <v>0.2614645001666544</v>
      </c>
      <c r="M46" s="28"/>
      <c r="N46" s="29">
        <f t="shared" si="2"/>
        <v>98.99165972813374</v>
      </c>
      <c r="O46" s="28"/>
      <c r="P46" s="30">
        <f t="shared" si="3"/>
        <v>4033.231146131805</v>
      </c>
    </row>
    <row r="47" spans="2:16" ht="15" customHeight="1" x14ac:dyDescent="0.2">
      <c r="B47" s="9" t="s">
        <v>37</v>
      </c>
      <c r="C47" s="9"/>
      <c r="D47" s="10">
        <v>493</v>
      </c>
      <c r="E47" s="10"/>
      <c r="F47" s="23">
        <f t="shared" si="0"/>
        <v>0.17764741492382422</v>
      </c>
      <c r="G47" s="24"/>
      <c r="H47" s="23">
        <f t="shared" si="1"/>
        <v>99.247610948557906</v>
      </c>
      <c r="I47" s="24"/>
      <c r="J47" s="11">
        <v>2.0582142299999999</v>
      </c>
      <c r="K47" s="10"/>
      <c r="L47" s="23">
        <f t="shared" si="4"/>
        <v>0.19115901025995785</v>
      </c>
      <c r="M47" s="24"/>
      <c r="N47" s="26">
        <f t="shared" si="2"/>
        <v>99.182818738393692</v>
      </c>
      <c r="O47" s="24"/>
      <c r="P47" s="25">
        <f t="shared" si="3"/>
        <v>4174.8767342799192</v>
      </c>
    </row>
    <row r="48" spans="2:16" ht="15" customHeight="1" x14ac:dyDescent="0.2">
      <c r="B48" s="9" t="s">
        <v>38</v>
      </c>
      <c r="C48" s="9"/>
      <c r="D48" s="10">
        <v>393</v>
      </c>
      <c r="E48" s="10"/>
      <c r="F48" s="23">
        <f t="shared" si="0"/>
        <v>0.14161345652142579</v>
      </c>
      <c r="G48" s="24"/>
      <c r="H48" s="23">
        <f t="shared" si="1"/>
        <v>99.389224405079332</v>
      </c>
      <c r="I48" s="24"/>
      <c r="J48" s="11">
        <v>1.6618412499999999</v>
      </c>
      <c r="K48" s="10"/>
      <c r="L48" s="23">
        <f t="shared" si="4"/>
        <v>0.1543454145485969</v>
      </c>
      <c r="M48" s="24"/>
      <c r="N48" s="26">
        <f t="shared" si="2"/>
        <v>99.337164152942293</v>
      </c>
      <c r="O48" s="24"/>
      <c r="P48" s="25">
        <f t="shared" si="3"/>
        <v>4228.6036895674297</v>
      </c>
    </row>
    <row r="49" spans="2:16" ht="15" customHeight="1" x14ac:dyDescent="0.2">
      <c r="B49" s="9" t="s">
        <v>39</v>
      </c>
      <c r="C49" s="9"/>
      <c r="D49" s="10">
        <v>814</v>
      </c>
      <c r="E49" s="10"/>
      <c r="F49" s="23">
        <f t="shared" si="0"/>
        <v>0.29331642139552316</v>
      </c>
      <c r="G49" s="24"/>
      <c r="H49" s="23">
        <f t="shared" si="1"/>
        <v>99.682540826474849</v>
      </c>
      <c r="I49" s="24"/>
      <c r="J49" s="11">
        <v>3.3961100099999997</v>
      </c>
      <c r="K49" s="10"/>
      <c r="L49" s="23">
        <f t="shared" si="4"/>
        <v>0.31541761726403739</v>
      </c>
      <c r="M49" s="24"/>
      <c r="N49" s="26">
        <f t="shared" si="2"/>
        <v>99.652581770206325</v>
      </c>
      <c r="O49" s="24"/>
      <c r="P49" s="25">
        <f t="shared" si="3"/>
        <v>4172.1253194103192</v>
      </c>
    </row>
    <row r="50" spans="2:16" ht="15" customHeight="1" x14ac:dyDescent="0.2">
      <c r="B50" s="9" t="s">
        <v>40</v>
      </c>
      <c r="C50" s="9"/>
      <c r="D50" s="10">
        <v>337</v>
      </c>
      <c r="E50" s="10"/>
      <c r="F50" s="23">
        <f t="shared" si="0"/>
        <v>0.12143443981608268</v>
      </c>
      <c r="G50" s="24"/>
      <c r="H50" s="23">
        <f t="shared" si="1"/>
        <v>99.803975266290934</v>
      </c>
      <c r="I50" s="24"/>
      <c r="J50" s="11">
        <v>1.3953115</v>
      </c>
      <c r="K50" s="10"/>
      <c r="L50" s="23">
        <f t="shared" si="4"/>
        <v>0.12959115793516654</v>
      </c>
      <c r="M50" s="24"/>
      <c r="N50" s="26">
        <f t="shared" si="2"/>
        <v>99.782172928141492</v>
      </c>
      <c r="O50" s="24"/>
      <c r="P50" s="25">
        <f t="shared" si="3"/>
        <v>4140.3902077151342</v>
      </c>
    </row>
    <row r="51" spans="2:16" ht="15" customHeight="1" x14ac:dyDescent="0.2">
      <c r="B51" s="12" t="s">
        <v>41</v>
      </c>
      <c r="C51" s="12"/>
      <c r="D51" s="13">
        <v>147</v>
      </c>
      <c r="E51" s="13"/>
      <c r="F51" s="27">
        <f t="shared" si="0"/>
        <v>5.2969918851525681E-2</v>
      </c>
      <c r="G51" s="28"/>
      <c r="H51" s="27">
        <f t="shared" si="1"/>
        <v>99.856945185142465</v>
      </c>
      <c r="I51" s="28"/>
      <c r="J51" s="14">
        <v>0.60921822999999997</v>
      </c>
      <c r="K51" s="13"/>
      <c r="L51" s="27">
        <f t="shared" si="4"/>
        <v>5.6581842736129248E-2</v>
      </c>
      <c r="M51" s="28"/>
      <c r="N51" s="29">
        <f t="shared" si="2"/>
        <v>99.838754770877614</v>
      </c>
      <c r="O51" s="28"/>
      <c r="P51" s="30">
        <f t="shared" si="3"/>
        <v>4144.341700680272</v>
      </c>
    </row>
    <row r="52" spans="2:16" ht="15" customHeight="1" x14ac:dyDescent="0.2">
      <c r="B52" s="9" t="s">
        <v>42</v>
      </c>
      <c r="C52" s="9"/>
      <c r="D52" s="10">
        <v>110</v>
      </c>
      <c r="E52" s="10"/>
      <c r="F52" s="23">
        <f t="shared" si="0"/>
        <v>3.9637354242638263E-2</v>
      </c>
      <c r="G52" s="24"/>
      <c r="H52" s="23">
        <f t="shared" si="1"/>
        <v>99.896582539385108</v>
      </c>
      <c r="I52" s="24"/>
      <c r="J52" s="11">
        <v>0.46281740999999998</v>
      </c>
      <c r="K52" s="10"/>
      <c r="L52" s="23">
        <f t="shared" si="4"/>
        <v>4.2984698452248636E-2</v>
      </c>
      <c r="M52" s="24"/>
      <c r="N52" s="26">
        <f t="shared" si="2"/>
        <v>99.881739469329858</v>
      </c>
      <c r="O52" s="24"/>
      <c r="P52" s="25">
        <f t="shared" si="3"/>
        <v>4207.4309999999996</v>
      </c>
    </row>
    <row r="53" spans="2:16" ht="15" customHeight="1" x14ac:dyDescent="0.2">
      <c r="B53" s="15" t="s">
        <v>43</v>
      </c>
      <c r="C53" s="15"/>
      <c r="D53" s="10">
        <v>68</v>
      </c>
      <c r="E53" s="10"/>
      <c r="F53" s="23">
        <f t="shared" si="0"/>
        <v>2.4503091713630926E-2</v>
      </c>
      <c r="G53" s="24"/>
      <c r="H53" s="23">
        <f t="shared" si="1"/>
        <v>99.921085631098734</v>
      </c>
      <c r="I53" s="24"/>
      <c r="J53" s="11">
        <v>0.26752672999999999</v>
      </c>
      <c r="K53" s="10"/>
      <c r="L53" s="23">
        <f t="shared" si="4"/>
        <v>2.4846852275860018E-2</v>
      </c>
      <c r="M53" s="24"/>
      <c r="N53" s="26">
        <f t="shared" si="2"/>
        <v>99.906586321605715</v>
      </c>
      <c r="O53" s="24"/>
      <c r="P53" s="25">
        <f t="shared" si="3"/>
        <v>3934.2166176470587</v>
      </c>
    </row>
    <row r="54" spans="2:16" ht="15" customHeight="1" x14ac:dyDescent="0.2">
      <c r="B54" s="16" t="s">
        <v>44</v>
      </c>
      <c r="C54" s="16"/>
      <c r="D54" s="10">
        <v>47</v>
      </c>
      <c r="E54" s="10"/>
      <c r="F54" s="23">
        <f t="shared" si="0"/>
        <v>1.6935960449127256E-2</v>
      </c>
      <c r="G54" s="24"/>
      <c r="H54" s="23">
        <f t="shared" si="1"/>
        <v>99.938021591547866</v>
      </c>
      <c r="I54" s="24"/>
      <c r="J54" s="11">
        <v>0.20500475000000001</v>
      </c>
      <c r="K54" s="10"/>
      <c r="L54" s="23">
        <f t="shared" si="4"/>
        <v>1.9040051583255304E-2</v>
      </c>
      <c r="M54" s="24"/>
      <c r="N54" s="26">
        <f t="shared" si="2"/>
        <v>99.925626373188976</v>
      </c>
      <c r="O54" s="24"/>
      <c r="P54" s="25">
        <f t="shared" si="3"/>
        <v>4361.8031914893618</v>
      </c>
    </row>
    <row r="55" spans="2:16" ht="15" customHeight="1" x14ac:dyDescent="0.2">
      <c r="B55" s="16" t="s">
        <v>45</v>
      </c>
      <c r="C55" s="16"/>
      <c r="D55" s="10">
        <v>98</v>
      </c>
      <c r="E55" s="10"/>
      <c r="F55" s="23">
        <f t="shared" si="0"/>
        <v>3.5313279234350452E-2</v>
      </c>
      <c r="G55" s="24"/>
      <c r="H55" s="23">
        <f t="shared" si="1"/>
        <v>99.97333487078221</v>
      </c>
      <c r="I55" s="24"/>
      <c r="J55" s="11">
        <v>0.45887554999999997</v>
      </c>
      <c r="K55" s="10"/>
      <c r="L55" s="23">
        <f t="shared" si="4"/>
        <v>4.2618593677925254E-2</v>
      </c>
      <c r="M55" s="24"/>
      <c r="N55" s="26">
        <f t="shared" si="2"/>
        <v>99.968244966866905</v>
      </c>
      <c r="O55" s="24"/>
      <c r="P55" s="25">
        <f t="shared" si="3"/>
        <v>4682.403571428571</v>
      </c>
    </row>
    <row r="56" spans="2:16" ht="15" customHeight="1" x14ac:dyDescent="0.2">
      <c r="B56" s="17" t="s">
        <v>46</v>
      </c>
      <c r="C56" s="17"/>
      <c r="D56" s="13">
        <v>36</v>
      </c>
      <c r="E56" s="13"/>
      <c r="F56" s="27">
        <f t="shared" si="0"/>
        <v>1.2972225024863431E-2</v>
      </c>
      <c r="G56" s="28"/>
      <c r="H56" s="27">
        <f t="shared" si="1"/>
        <v>99.986307095807078</v>
      </c>
      <c r="I56" s="28"/>
      <c r="J56" s="14">
        <v>0.17490729999999999</v>
      </c>
      <c r="K56" s="13"/>
      <c r="L56" s="27">
        <f t="shared" si="4"/>
        <v>1.624471635065973E-2</v>
      </c>
      <c r="M56" s="28"/>
      <c r="N56" s="29">
        <f t="shared" si="2"/>
        <v>99.984489683217561</v>
      </c>
      <c r="O56" s="28"/>
      <c r="P56" s="30">
        <f t="shared" si="3"/>
        <v>4858.5361111111106</v>
      </c>
    </row>
    <row r="57" spans="2:16" ht="15" customHeight="1" x14ac:dyDescent="0.2">
      <c r="B57" s="16" t="s">
        <v>47</v>
      </c>
      <c r="C57" s="16"/>
      <c r="D57" s="10">
        <v>13</v>
      </c>
      <c r="E57" s="10"/>
      <c r="F57" s="23">
        <f t="shared" si="0"/>
        <v>4.6844145923117947E-3</v>
      </c>
      <c r="G57" s="24"/>
      <c r="H57" s="23">
        <f t="shared" si="1"/>
        <v>99.990991510399397</v>
      </c>
      <c r="I57" s="24"/>
      <c r="J57" s="11">
        <v>5.3999999999999999E-2</v>
      </c>
      <c r="K57" s="10"/>
      <c r="L57" s="23">
        <f t="shared" si="4"/>
        <v>5.0153120134815727E-3</v>
      </c>
      <c r="M57" s="24"/>
      <c r="N57" s="26">
        <f t="shared" si="2"/>
        <v>99.989504995231044</v>
      </c>
      <c r="O57" s="24"/>
      <c r="P57" s="25">
        <f t="shared" si="3"/>
        <v>4153.8461538461543</v>
      </c>
    </row>
    <row r="58" spans="2:16" ht="15" customHeight="1" x14ac:dyDescent="0.2">
      <c r="B58" s="16" t="s">
        <v>48</v>
      </c>
      <c r="C58" s="16"/>
      <c r="D58" s="10">
        <v>25</v>
      </c>
      <c r="E58" s="10"/>
      <c r="F58" s="23">
        <f t="shared" si="0"/>
        <v>9.0084896005996062E-3</v>
      </c>
      <c r="G58" s="24"/>
      <c r="H58" s="23">
        <f t="shared" si="1"/>
        <v>100</v>
      </c>
      <c r="I58" s="24"/>
      <c r="J58" s="11">
        <v>0.113</v>
      </c>
      <c r="K58" s="10"/>
      <c r="L58" s="23">
        <f t="shared" si="4"/>
        <v>1.049500476895218E-2</v>
      </c>
      <c r="M58" s="24"/>
      <c r="N58" s="26">
        <f t="shared" si="2"/>
        <v>100</v>
      </c>
      <c r="O58" s="24"/>
      <c r="P58" s="25">
        <f t="shared" si="3"/>
        <v>4520</v>
      </c>
    </row>
    <row r="59" spans="2:16" ht="15.95" customHeight="1" x14ac:dyDescent="0.2">
      <c r="B59" s="18" t="s">
        <v>52</v>
      </c>
      <c r="C59" s="18"/>
      <c r="D59" s="19">
        <v>277516</v>
      </c>
      <c r="E59" s="19"/>
      <c r="F59" s="36">
        <f>SUM(F12:F58)</f>
        <v>100</v>
      </c>
      <c r="G59" s="37"/>
      <c r="H59" s="38"/>
      <c r="I59" s="38"/>
      <c r="J59" s="39">
        <v>1076.7027027399999</v>
      </c>
      <c r="K59" s="40"/>
      <c r="L59" s="36">
        <f>SUM(L12:L58)</f>
        <v>100</v>
      </c>
      <c r="M59" s="37"/>
      <c r="N59" s="38"/>
      <c r="O59" s="38"/>
      <c r="P59" s="41">
        <f t="shared" si="3"/>
        <v>3879.7860402283104</v>
      </c>
    </row>
    <row r="60" spans="2:16" x14ac:dyDescent="0.2">
      <c r="B60"/>
      <c r="C60"/>
      <c r="D60" s="6"/>
      <c r="E60" s="6"/>
      <c r="F60" s="6"/>
      <c r="G60" s="6"/>
      <c r="H60" s="6"/>
      <c r="I60" s="6"/>
      <c r="J60" s="6"/>
      <c r="K60" s="6"/>
      <c r="L60" s="6"/>
      <c r="M60"/>
      <c r="N60"/>
      <c r="O60"/>
      <c r="P60"/>
    </row>
    <row r="61" spans="2:16" ht="15.75" x14ac:dyDescent="0.2">
      <c r="B61"/>
      <c r="C61"/>
      <c r="D61" s="6"/>
      <c r="E61" s="6"/>
      <c r="F61" s="6"/>
      <c r="G61" s="6"/>
      <c r="H61" s="6"/>
      <c r="I61" s="6"/>
      <c r="J61" s="35"/>
      <c r="K61" s="6"/>
      <c r="L61" s="6"/>
      <c r="M61"/>
      <c r="N61"/>
      <c r="O61"/>
      <c r="P61"/>
    </row>
  </sheetData>
  <mergeCells count="12">
    <mergeCell ref="J7:N7"/>
    <mergeCell ref="P7:P10"/>
    <mergeCell ref="B7:B10"/>
    <mergeCell ref="B5:P5"/>
    <mergeCell ref="B2:P2"/>
    <mergeCell ref="B4:P4"/>
    <mergeCell ref="D9:D10"/>
    <mergeCell ref="H9:H10"/>
    <mergeCell ref="F9:F10"/>
    <mergeCell ref="L9:L10"/>
    <mergeCell ref="N9:N10"/>
    <mergeCell ref="D7:H7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C_IV.32</vt:lpstr>
      <vt:lpstr>C_IV.32!Área_de_impresión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2018-10-15T09:54:08Z</dcterms:modified>
</cp:coreProperties>
</file>