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3" sheetId="39" r:id="rId1"/>
  </sheets>
  <definedNames>
    <definedName name="_xlnm.Print_Area" localSheetId="0">'C_IV.33'!$B$2:$P$61</definedName>
  </definedNames>
  <calcPr calcId="162913" calcMode="manual"/>
</workbook>
</file>

<file path=xl/calcChain.xml><?xml version="1.0" encoding="utf-8"?>
<calcChain xmlns="http://schemas.openxmlformats.org/spreadsheetml/2006/main">
  <c r="P59" i="39" l="1"/>
  <c r="L58" i="39"/>
  <c r="F58" i="39"/>
  <c r="L57" i="39"/>
  <c r="F57" i="39"/>
  <c r="P50" i="39"/>
  <c r="L50" i="39"/>
  <c r="F50" i="39"/>
  <c r="P49" i="39"/>
  <c r="L49" i="39"/>
  <c r="F49" i="39"/>
  <c r="P48" i="39"/>
  <c r="L48" i="39"/>
  <c r="F48" i="39"/>
  <c r="P47" i="39"/>
  <c r="L47" i="39"/>
  <c r="F47" i="39"/>
  <c r="P46" i="39"/>
  <c r="L46" i="39"/>
  <c r="F46" i="39"/>
  <c r="P45" i="39"/>
  <c r="L45" i="39"/>
  <c r="F45" i="39"/>
  <c r="P44" i="39"/>
  <c r="L44" i="39"/>
  <c r="F44" i="39"/>
  <c r="P43" i="39"/>
  <c r="L43" i="39"/>
  <c r="F43" i="39"/>
  <c r="P42" i="39"/>
  <c r="L42" i="39"/>
  <c r="F42" i="39"/>
  <c r="P41" i="39"/>
  <c r="L41" i="39"/>
  <c r="F41" i="39"/>
  <c r="P40" i="39"/>
  <c r="L40" i="39"/>
  <c r="F40" i="39"/>
  <c r="P39" i="39"/>
  <c r="L39" i="39"/>
  <c r="F39" i="39"/>
  <c r="P38" i="39"/>
  <c r="L38" i="39"/>
  <c r="F38" i="39"/>
  <c r="P37" i="39"/>
  <c r="L37" i="39"/>
  <c r="F37" i="39"/>
  <c r="P36" i="39"/>
  <c r="L36" i="39"/>
  <c r="F36" i="39"/>
  <c r="P35" i="39"/>
  <c r="L35" i="39"/>
  <c r="F35" i="39"/>
  <c r="P34" i="39"/>
  <c r="L34" i="39"/>
  <c r="F34" i="39"/>
  <c r="P33" i="39"/>
  <c r="L33" i="39"/>
  <c r="F33" i="39"/>
  <c r="P32" i="39"/>
  <c r="L32" i="39"/>
  <c r="F32" i="39"/>
  <c r="P31" i="39"/>
  <c r="L31" i="39"/>
  <c r="F31" i="39"/>
  <c r="P30" i="39"/>
  <c r="L30" i="39"/>
  <c r="F30" i="39"/>
  <c r="P29" i="39"/>
  <c r="L29" i="39"/>
  <c r="F29" i="39"/>
  <c r="P28" i="39"/>
  <c r="L28" i="39"/>
  <c r="F28" i="39"/>
  <c r="P27" i="39"/>
  <c r="L27" i="39"/>
  <c r="F27" i="39"/>
  <c r="P26" i="39"/>
  <c r="L26" i="39"/>
  <c r="F26" i="39"/>
  <c r="P25" i="39"/>
  <c r="L25" i="39"/>
  <c r="F25" i="39"/>
  <c r="P24" i="39"/>
  <c r="L24" i="39"/>
  <c r="F24" i="39"/>
  <c r="P23" i="39"/>
  <c r="L23" i="39"/>
  <c r="F23" i="39"/>
  <c r="P22" i="39"/>
  <c r="L22" i="39"/>
  <c r="F22" i="39"/>
  <c r="P21" i="39"/>
  <c r="L21" i="39"/>
  <c r="F21" i="39"/>
  <c r="P20" i="39"/>
  <c r="L20" i="39"/>
  <c r="F20" i="39"/>
  <c r="P19" i="39"/>
  <c r="L19" i="39"/>
  <c r="F19" i="39"/>
  <c r="P18" i="39"/>
  <c r="L18" i="39"/>
  <c r="F18" i="39"/>
  <c r="P17" i="39"/>
  <c r="L17" i="39"/>
  <c r="F17" i="39"/>
  <c r="P16" i="39"/>
  <c r="L16" i="39"/>
  <c r="F16" i="39"/>
  <c r="P15" i="39"/>
  <c r="L15" i="39"/>
  <c r="F15" i="39"/>
  <c r="P14" i="39"/>
  <c r="L14" i="39"/>
  <c r="F14" i="39"/>
  <c r="P13" i="39"/>
  <c r="L13" i="39"/>
  <c r="F13" i="39"/>
  <c r="P12" i="39"/>
  <c r="L12" i="39"/>
  <c r="F12" i="39"/>
  <c r="N12" i="39" l="1"/>
  <c r="N13" i="39" s="1"/>
  <c r="N14" i="39" s="1"/>
  <c r="N15" i="39" s="1"/>
  <c r="N16" i="39" s="1"/>
  <c r="N17" i="39" s="1"/>
  <c r="N18" i="39" s="1"/>
  <c r="N19" i="39" s="1"/>
  <c r="N20" i="39" s="1"/>
  <c r="N21" i="39" s="1"/>
  <c r="N22" i="39" s="1"/>
  <c r="N23" i="39" s="1"/>
  <c r="N24" i="39" s="1"/>
  <c r="N25" i="39" s="1"/>
  <c r="N26" i="39" s="1"/>
  <c r="N27" i="39" s="1"/>
  <c r="N28" i="39" s="1"/>
  <c r="N29" i="39" s="1"/>
  <c r="N30" i="39" s="1"/>
  <c r="N31" i="39" s="1"/>
  <c r="N32" i="39" s="1"/>
  <c r="N33" i="39" s="1"/>
  <c r="N34" i="39" s="1"/>
  <c r="N35" i="39" s="1"/>
  <c r="N36" i="39" s="1"/>
  <c r="N37" i="39" s="1"/>
  <c r="N38" i="39" s="1"/>
  <c r="N39" i="39" s="1"/>
  <c r="N40" i="39" s="1"/>
  <c r="N41" i="39" s="1"/>
  <c r="N42" i="39" s="1"/>
  <c r="N43" i="39" s="1"/>
  <c r="N44" i="39" s="1"/>
  <c r="N45" i="39" s="1"/>
  <c r="N46" i="39" s="1"/>
  <c r="N47" i="39" s="1"/>
  <c r="N48" i="39" s="1"/>
  <c r="N49" i="39" s="1"/>
  <c r="N50" i="39" s="1"/>
  <c r="L59" i="39"/>
  <c r="F59" i="39"/>
  <c r="H12" i="39"/>
  <c r="H13" i="39" s="1"/>
  <c r="H14" i="39" s="1"/>
  <c r="H15" i="39" s="1"/>
  <c r="H16" i="39" s="1"/>
  <c r="H17" i="39" s="1"/>
  <c r="H18" i="39" s="1"/>
  <c r="H19" i="39" s="1"/>
  <c r="H20" i="39" s="1"/>
  <c r="H21" i="39" s="1"/>
  <c r="H22" i="39" s="1"/>
  <c r="H23" i="39" s="1"/>
  <c r="H24" i="39" s="1"/>
  <c r="H25" i="39" s="1"/>
  <c r="H26" i="39" s="1"/>
  <c r="H27" i="39" s="1"/>
  <c r="H28" i="39" s="1"/>
  <c r="H29" i="39" s="1"/>
  <c r="H30" i="39" s="1"/>
  <c r="H31" i="39" s="1"/>
  <c r="H32" i="39" s="1"/>
  <c r="H33" i="39" s="1"/>
  <c r="H34" i="39" s="1"/>
  <c r="H35" i="39" s="1"/>
  <c r="H36" i="39" s="1"/>
  <c r="H37" i="39" s="1"/>
  <c r="H38" i="39" s="1"/>
  <c r="H39" i="39" s="1"/>
  <c r="H40" i="39" s="1"/>
  <c r="H41" i="39" s="1"/>
  <c r="H42" i="39" s="1"/>
  <c r="H43" i="39" s="1"/>
  <c r="H44" i="39" s="1"/>
  <c r="H45" i="39" s="1"/>
  <c r="H46" i="39" s="1"/>
  <c r="H47" i="39" s="1"/>
  <c r="H48" i="39" s="1"/>
  <c r="H49" i="39" s="1"/>
  <c r="H50" i="39" s="1"/>
</calcChain>
</file>

<file path=xl/sharedStrings.xml><?xml version="1.0" encoding="utf-8"?>
<sst xmlns="http://schemas.openxmlformats.org/spreadsheetml/2006/main" count="107" uniqueCount="63">
  <si>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</si>
  <si>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</si>
  <si>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</si>
  <si>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</si>
  <si>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</si>
  <si>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</si>
  <si>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</si>
  <si>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</si>
  <si>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</si>
  <si>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</si>
  <si>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</si>
  <si>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</si>
  <si>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</si>
  <si>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</si>
  <si>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</si>
  <si>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</si>
  <si>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</si>
  <si>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</si>
  <si>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</si>
  <si>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</si>
  <si>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</si>
  <si>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</si>
  <si>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</si>
  <si>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</si>
  <si>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</si>
  <si>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</si>
  <si>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</si>
  <si>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</si>
  <si>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</si>
  <si>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</si>
  <si>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</si>
  <si>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</si>
  <si>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</si>
  <si>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</si>
  <si>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</si>
  <si>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</si>
  <si>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</si>
  <si>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</si>
  <si>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</si>
  <si>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</si>
  <si>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</si>
  <si>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</si>
  <si>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</si>
  <si>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</si>
  <si>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</si>
  <si>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</si>
  <si>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</si>
  <si>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</si>
  <si>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</si>
  <si>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</si>
  <si>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</si>
  <si>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</si>
  <si>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</si>
  <si>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</si>
  <si>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</si>
  <si>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</si>
  <si>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</si>
  <si>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</si>
  <si>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con carácter general.   Ejercicio 2015</t>
  </si>
  <si>
    <t>s.e.</t>
  </si>
  <si>
    <t>s.e.: secreto estadístico.</t>
  </si>
  <si>
    <t>-</t>
  </si>
  <si>
    <r>
      <t xml:space="preserve">Cuadro IV.33. </t>
    </r>
    <r>
      <rPr>
        <b/>
        <sz val="14"/>
        <rFont val="Times New Roman"/>
        <family val="1"/>
      </rPr>
      <t xml:space="preserve"> Reducción por obtención de rendimientos del trabajo: cuantía aplicable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</si>
</sst>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9" fillId="0" borderId="0" xfId="0" applyFont="1"/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2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9" t="s">
        <v>53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6" t="s">
        <v>62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34"/>
      <c r="R4" s="34"/>
      <c r="S4" s="5"/>
      <c r="T4" s="5"/>
      <c r="U4" s="5"/>
    </row>
    <row r="5" spans="1:21" ht="18" customHeight="1" x14ac:dyDescent="0.3">
      <c r="A5" s="4"/>
      <c r="B5" s="45" t="s">
        <v>58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33"/>
      <c r="R5" s="33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52" t="s">
        <v>57</v>
      </c>
      <c r="C7" s="8"/>
      <c r="D7" s="53" t="s">
        <v>49</v>
      </c>
      <c r="E7" s="53"/>
      <c r="F7" s="53"/>
      <c r="G7" s="53"/>
      <c r="H7" s="53"/>
      <c r="I7" s="21"/>
      <c r="J7" s="53" t="s">
        <v>0</v>
      </c>
      <c r="K7" s="53"/>
      <c r="L7" s="53"/>
      <c r="M7" s="53"/>
      <c r="N7" s="53"/>
      <c r="O7" s="21"/>
      <c r="P7" s="54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52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4"/>
    </row>
    <row r="9" spans="1:21" ht="15" customHeight="1" x14ac:dyDescent="0.2">
      <c r="A9" s="4"/>
      <c r="B9" s="52"/>
      <c r="C9" s="8"/>
      <c r="D9" s="47" t="s">
        <v>1</v>
      </c>
      <c r="E9" s="9"/>
      <c r="F9" s="47" t="s">
        <v>50</v>
      </c>
      <c r="G9" s="9"/>
      <c r="H9" s="47" t="s">
        <v>51</v>
      </c>
      <c r="I9" s="22"/>
      <c r="J9" s="35" t="s">
        <v>54</v>
      </c>
      <c r="K9" s="8"/>
      <c r="L9" s="47" t="s">
        <v>50</v>
      </c>
      <c r="M9" s="9"/>
      <c r="N9" s="48" t="s">
        <v>51</v>
      </c>
      <c r="O9" s="23"/>
      <c r="P9" s="54"/>
      <c r="Q9" s="5"/>
      <c r="R9" s="5"/>
      <c r="S9" s="5"/>
      <c r="T9" s="5"/>
      <c r="U9" s="5"/>
    </row>
    <row r="10" spans="1:21" ht="15" customHeight="1" x14ac:dyDescent="0.25">
      <c r="A10" s="4"/>
      <c r="B10" s="52"/>
      <c r="C10" s="8"/>
      <c r="D10" s="47"/>
      <c r="E10" s="9"/>
      <c r="F10" s="47"/>
      <c r="G10" s="9"/>
      <c r="H10" s="47"/>
      <c r="I10" s="22"/>
      <c r="J10" s="36" t="s">
        <v>55</v>
      </c>
      <c r="K10" s="8"/>
      <c r="L10" s="47"/>
      <c r="M10" s="9"/>
      <c r="N10" s="48"/>
      <c r="O10" s="23"/>
      <c r="P10" s="54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409325</v>
      </c>
      <c r="E12" s="11"/>
      <c r="F12" s="24">
        <f t="shared" ref="F12:F58" si="0">+D12/D$59*100</f>
        <v>6.5490910231253752</v>
      </c>
      <c r="G12" s="25"/>
      <c r="H12" s="24">
        <f>+F12</f>
        <v>6.5490910231253752</v>
      </c>
      <c r="I12" s="25"/>
      <c r="J12" s="12">
        <v>895.36965929999997</v>
      </c>
      <c r="K12" s="11"/>
      <c r="L12" s="24">
        <f>+J12/J$59*100</f>
        <v>4.921337185582237</v>
      </c>
      <c r="M12" s="25"/>
      <c r="N12" s="24">
        <f>+L12</f>
        <v>4.921337185582237</v>
      </c>
      <c r="O12" s="25"/>
      <c r="P12" s="26">
        <f>J12*1000/D12*1000</f>
        <v>2187.429693519819</v>
      </c>
      <c r="R12" s="6"/>
    </row>
    <row r="13" spans="1:21" ht="15" customHeight="1" x14ac:dyDescent="0.2">
      <c r="A13" s="2"/>
      <c r="B13" s="10" t="s">
        <v>3</v>
      </c>
      <c r="C13" s="10"/>
      <c r="D13" s="11">
        <v>1052148</v>
      </c>
      <c r="E13" s="11"/>
      <c r="F13" s="24">
        <f t="shared" si="0"/>
        <v>16.834087880777666</v>
      </c>
      <c r="G13" s="25"/>
      <c r="H13" s="24">
        <f t="shared" ref="H13:H50" si="1">+H12+F13</f>
        <v>23.38317890390304</v>
      </c>
      <c r="I13" s="25"/>
      <c r="J13" s="12">
        <v>3076.9739279999999</v>
      </c>
      <c r="K13" s="11"/>
      <c r="L13" s="24">
        <f>+J13/J$59*100</f>
        <v>16.912373625405291</v>
      </c>
      <c r="M13" s="25"/>
      <c r="N13" s="27">
        <f t="shared" ref="N13:N50" si="2">+N12+L13</f>
        <v>21.833710810987526</v>
      </c>
      <c r="O13" s="25"/>
      <c r="P13" s="26">
        <f t="shared" ref="P13:P59" si="3">J13*1000/D13*1000</f>
        <v>2924.4687325357268</v>
      </c>
      <c r="R13" s="6"/>
    </row>
    <row r="14" spans="1:21" ht="15" customHeight="1" x14ac:dyDescent="0.2">
      <c r="A14" s="2"/>
      <c r="B14" s="10" t="s">
        <v>4</v>
      </c>
      <c r="C14" s="10"/>
      <c r="D14" s="11">
        <v>745798</v>
      </c>
      <c r="E14" s="11"/>
      <c r="F14" s="24">
        <f t="shared" si="0"/>
        <v>11.932569442044484</v>
      </c>
      <c r="G14" s="25"/>
      <c r="H14" s="24">
        <f t="shared" si="1"/>
        <v>35.315748345947526</v>
      </c>
      <c r="I14" s="25"/>
      <c r="J14" s="12">
        <v>2635.1239646500003</v>
      </c>
      <c r="K14" s="11"/>
      <c r="L14" s="24">
        <f t="shared" ref="L14:L58" si="4">+J14/J$59*100</f>
        <v>14.483775970239579</v>
      </c>
      <c r="M14" s="25"/>
      <c r="N14" s="27">
        <f t="shared" si="2"/>
        <v>36.317486781227103</v>
      </c>
      <c r="O14" s="25"/>
      <c r="P14" s="26">
        <f t="shared" si="3"/>
        <v>3533.2944908004588</v>
      </c>
      <c r="R14" s="6"/>
    </row>
    <row r="15" spans="1:21" ht="15" customHeight="1" x14ac:dyDescent="0.2">
      <c r="A15" s="2"/>
      <c r="B15" s="10" t="s">
        <v>5</v>
      </c>
      <c r="C15" s="10"/>
      <c r="D15" s="11">
        <v>1049431</v>
      </c>
      <c r="E15" s="11"/>
      <c r="F15" s="24">
        <f t="shared" si="0"/>
        <v>16.790616604139707</v>
      </c>
      <c r="G15" s="25"/>
      <c r="H15" s="24">
        <f t="shared" si="1"/>
        <v>52.106364950087233</v>
      </c>
      <c r="I15" s="25"/>
      <c r="J15" s="12">
        <v>3805.6448820400001</v>
      </c>
      <c r="K15" s="11"/>
      <c r="L15" s="24">
        <f t="shared" si="4"/>
        <v>20.917462947925223</v>
      </c>
      <c r="M15" s="25"/>
      <c r="N15" s="27">
        <f t="shared" si="2"/>
        <v>57.234949729152326</v>
      </c>
      <c r="O15" s="25"/>
      <c r="P15" s="26">
        <f t="shared" si="3"/>
        <v>3626.3888545697619</v>
      </c>
      <c r="R15" s="6"/>
    </row>
    <row r="16" spans="1:21" ht="15" customHeight="1" x14ac:dyDescent="0.2">
      <c r="A16" s="2"/>
      <c r="B16" s="13" t="s">
        <v>6</v>
      </c>
      <c r="C16" s="13"/>
      <c r="D16" s="14">
        <v>911052</v>
      </c>
      <c r="E16" s="14"/>
      <c r="F16" s="28">
        <f t="shared" si="0"/>
        <v>14.576589445551628</v>
      </c>
      <c r="G16" s="29"/>
      <c r="H16" s="28">
        <f t="shared" si="1"/>
        <v>66.682954395638859</v>
      </c>
      <c r="I16" s="29"/>
      <c r="J16" s="15">
        <v>3317.2725034800001</v>
      </c>
      <c r="K16" s="14"/>
      <c r="L16" s="28">
        <f t="shared" si="4"/>
        <v>18.23315806663453</v>
      </c>
      <c r="M16" s="29"/>
      <c r="N16" s="30">
        <f t="shared" si="2"/>
        <v>75.468107795786864</v>
      </c>
      <c r="O16" s="29"/>
      <c r="P16" s="31">
        <f t="shared" si="3"/>
        <v>3641.1450756707627</v>
      </c>
      <c r="R16" s="6"/>
    </row>
    <row r="17" spans="2:18" ht="15" customHeight="1" x14ac:dyDescent="0.2">
      <c r="B17" s="10" t="s">
        <v>7</v>
      </c>
      <c r="C17" s="10"/>
      <c r="D17" s="11">
        <v>567539</v>
      </c>
      <c r="E17" s="11"/>
      <c r="F17" s="24">
        <f t="shared" si="0"/>
        <v>9.0804729009309284</v>
      </c>
      <c r="G17" s="25"/>
      <c r="H17" s="24">
        <f t="shared" si="1"/>
        <v>75.763427296569787</v>
      </c>
      <c r="I17" s="25"/>
      <c r="J17" s="12">
        <v>1885.5525728800001</v>
      </c>
      <c r="K17" s="11"/>
      <c r="L17" s="24">
        <f t="shared" si="4"/>
        <v>10.363808842416296</v>
      </c>
      <c r="M17" s="25"/>
      <c r="N17" s="27">
        <f t="shared" si="2"/>
        <v>85.831916638203154</v>
      </c>
      <c r="O17" s="25"/>
      <c r="P17" s="26">
        <f t="shared" si="3"/>
        <v>3322.3312809868576</v>
      </c>
      <c r="R17" s="6"/>
    </row>
    <row r="18" spans="2:18" ht="15" customHeight="1" x14ac:dyDescent="0.2">
      <c r="B18" s="10" t="s">
        <v>8</v>
      </c>
      <c r="C18" s="10"/>
      <c r="D18" s="11">
        <v>472307</v>
      </c>
      <c r="E18" s="11"/>
      <c r="F18" s="24">
        <f t="shared" si="0"/>
        <v>7.5567862550767151</v>
      </c>
      <c r="G18" s="25"/>
      <c r="H18" s="24">
        <f t="shared" si="1"/>
        <v>83.320213551646503</v>
      </c>
      <c r="I18" s="25"/>
      <c r="J18" s="12">
        <v>1255.8175796400001</v>
      </c>
      <c r="K18" s="11"/>
      <c r="L18" s="24">
        <f t="shared" si="4"/>
        <v>6.9025141613822099</v>
      </c>
      <c r="M18" s="25"/>
      <c r="N18" s="27">
        <f t="shared" si="2"/>
        <v>92.734430799585368</v>
      </c>
      <c r="O18" s="25"/>
      <c r="P18" s="26">
        <f t="shared" si="3"/>
        <v>2658.9010530015439</v>
      </c>
      <c r="R18" s="6"/>
    </row>
    <row r="19" spans="2:18" ht="15" customHeight="1" x14ac:dyDescent="0.2">
      <c r="B19" s="10" t="s">
        <v>9</v>
      </c>
      <c r="C19" s="10"/>
      <c r="D19" s="11">
        <v>412958</v>
      </c>
      <c r="E19" s="11"/>
      <c r="F19" s="24">
        <f t="shared" si="0"/>
        <v>6.6072180558915505</v>
      </c>
      <c r="G19" s="25"/>
      <c r="H19" s="24">
        <f t="shared" si="1"/>
        <v>89.927431607538054</v>
      </c>
      <c r="I19" s="25"/>
      <c r="J19" s="12">
        <v>773.10104537999996</v>
      </c>
      <c r="K19" s="11"/>
      <c r="L19" s="24">
        <f t="shared" si="4"/>
        <v>4.2492962357196715</v>
      </c>
      <c r="M19" s="25"/>
      <c r="N19" s="27">
        <f t="shared" si="2"/>
        <v>96.983727035305037</v>
      </c>
      <c r="O19" s="25"/>
      <c r="P19" s="26">
        <f t="shared" si="3"/>
        <v>1872.1057477515869</v>
      </c>
      <c r="R19" s="6"/>
    </row>
    <row r="20" spans="2:18" ht="15" customHeight="1" x14ac:dyDescent="0.2">
      <c r="B20" s="10" t="s">
        <v>10</v>
      </c>
      <c r="C20" s="10"/>
      <c r="D20" s="11">
        <v>382235</v>
      </c>
      <c r="E20" s="11"/>
      <c r="F20" s="24">
        <f t="shared" si="0"/>
        <v>6.1156582354469622</v>
      </c>
      <c r="G20" s="25"/>
      <c r="H20" s="24">
        <f t="shared" si="1"/>
        <v>96.043089842985012</v>
      </c>
      <c r="I20" s="25"/>
      <c r="J20" s="12">
        <v>390.38363957000001</v>
      </c>
      <c r="K20" s="11"/>
      <c r="L20" s="24">
        <f t="shared" si="4"/>
        <v>2.1457165787377428</v>
      </c>
      <c r="M20" s="25"/>
      <c r="N20" s="27">
        <f t="shared" si="2"/>
        <v>99.129443614042785</v>
      </c>
      <c r="O20" s="25"/>
      <c r="P20" s="26">
        <f t="shared" si="3"/>
        <v>1021.3184024749173</v>
      </c>
      <c r="R20" s="6"/>
    </row>
    <row r="21" spans="2:18" ht="15" customHeight="1" x14ac:dyDescent="0.2">
      <c r="B21" s="13" t="s">
        <v>11</v>
      </c>
      <c r="C21" s="13"/>
      <c r="D21" s="14">
        <v>181649</v>
      </c>
      <c r="E21" s="14"/>
      <c r="F21" s="28">
        <f t="shared" si="0"/>
        <v>2.9063356385749741</v>
      </c>
      <c r="G21" s="29"/>
      <c r="H21" s="28">
        <f t="shared" si="1"/>
        <v>98.949425481559985</v>
      </c>
      <c r="I21" s="29"/>
      <c r="J21" s="15">
        <v>101.79727058</v>
      </c>
      <c r="K21" s="14"/>
      <c r="L21" s="28">
        <f t="shared" si="4"/>
        <v>0.55952163209081252</v>
      </c>
      <c r="M21" s="29"/>
      <c r="N21" s="30">
        <f t="shared" si="2"/>
        <v>99.688965246133591</v>
      </c>
      <c r="O21" s="29"/>
      <c r="P21" s="31">
        <f t="shared" si="3"/>
        <v>560.40644638836432</v>
      </c>
      <c r="R21" s="6"/>
    </row>
    <row r="22" spans="2:18" ht="15" customHeight="1" x14ac:dyDescent="0.2">
      <c r="B22" s="10" t="s">
        <v>12</v>
      </c>
      <c r="C22" s="10"/>
      <c r="D22" s="11">
        <v>39880</v>
      </c>
      <c r="E22" s="11"/>
      <c r="F22" s="24">
        <f t="shared" si="0"/>
        <v>0.63806938252547485</v>
      </c>
      <c r="G22" s="25"/>
      <c r="H22" s="24">
        <f t="shared" si="1"/>
        <v>99.587494864085457</v>
      </c>
      <c r="I22" s="25"/>
      <c r="J22" s="12">
        <v>34.217696840000002</v>
      </c>
      <c r="K22" s="11"/>
      <c r="L22" s="24">
        <f t="shared" si="4"/>
        <v>0.18807519566312358</v>
      </c>
      <c r="M22" s="25"/>
      <c r="N22" s="27">
        <f t="shared" si="2"/>
        <v>99.877040441796709</v>
      </c>
      <c r="O22" s="25"/>
      <c r="P22" s="26">
        <f t="shared" si="3"/>
        <v>858.01647041123385</v>
      </c>
      <c r="R22" s="6"/>
    </row>
    <row r="23" spans="2:18" ht="15" customHeight="1" x14ac:dyDescent="0.2">
      <c r="B23" s="10" t="s">
        <v>13</v>
      </c>
      <c r="C23" s="10"/>
      <c r="D23" s="11">
        <v>16048</v>
      </c>
      <c r="E23" s="11"/>
      <c r="F23" s="24">
        <f t="shared" si="0"/>
        <v>0.25676372745157522</v>
      </c>
      <c r="G23" s="25"/>
      <c r="H23" s="24">
        <f t="shared" si="1"/>
        <v>99.844258591537027</v>
      </c>
      <c r="I23" s="25"/>
      <c r="J23" s="12">
        <v>12.32279477</v>
      </c>
      <c r="K23" s="11"/>
      <c r="L23" s="24">
        <f t="shared" si="4"/>
        <v>6.7731386139788657E-2</v>
      </c>
      <c r="M23" s="25"/>
      <c r="N23" s="27">
        <f t="shared" si="2"/>
        <v>99.944771827936492</v>
      </c>
      <c r="O23" s="25"/>
      <c r="P23" s="26">
        <f t="shared" si="3"/>
        <v>767.87105994516457</v>
      </c>
      <c r="R23" s="6"/>
    </row>
    <row r="24" spans="2:18" ht="15" customHeight="1" x14ac:dyDescent="0.2">
      <c r="B24" s="10" t="s">
        <v>14</v>
      </c>
      <c r="C24" s="10"/>
      <c r="D24" s="11">
        <v>6409</v>
      </c>
      <c r="E24" s="11"/>
      <c r="F24" s="24">
        <f t="shared" si="0"/>
        <v>0.1025422936962329</v>
      </c>
      <c r="G24" s="25"/>
      <c r="H24" s="24">
        <f t="shared" si="1"/>
        <v>99.946800885233259</v>
      </c>
      <c r="I24" s="25"/>
      <c r="J24" s="12">
        <v>3.9269382799999999</v>
      </c>
      <c r="K24" s="11"/>
      <c r="L24" s="24">
        <f t="shared" si="4"/>
        <v>2.1584143690952462E-2</v>
      </c>
      <c r="M24" s="25"/>
      <c r="N24" s="27">
        <f t="shared" si="2"/>
        <v>99.966355971627451</v>
      </c>
      <c r="O24" s="25"/>
      <c r="P24" s="26">
        <f t="shared" si="3"/>
        <v>612.72246528319556</v>
      </c>
      <c r="R24" s="6"/>
    </row>
    <row r="25" spans="2:18" ht="15" customHeight="1" x14ac:dyDescent="0.2">
      <c r="B25" s="10" t="s">
        <v>15</v>
      </c>
      <c r="C25" s="10"/>
      <c r="D25" s="11">
        <v>1362</v>
      </c>
      <c r="E25" s="11"/>
      <c r="F25" s="24">
        <f t="shared" si="0"/>
        <v>2.1791637387153878E-2</v>
      </c>
      <c r="G25" s="25"/>
      <c r="H25" s="24">
        <f t="shared" si="1"/>
        <v>99.968592522620412</v>
      </c>
      <c r="I25" s="25"/>
      <c r="J25" s="12">
        <v>1.18942744</v>
      </c>
      <c r="K25" s="11"/>
      <c r="L25" s="24">
        <f t="shared" si="4"/>
        <v>6.5376053669276768E-3</v>
      </c>
      <c r="M25" s="25"/>
      <c r="N25" s="27">
        <f t="shared" si="2"/>
        <v>99.97289357699438</v>
      </c>
      <c r="O25" s="25"/>
      <c r="P25" s="26">
        <f t="shared" si="3"/>
        <v>873.29474302496328</v>
      </c>
      <c r="R25" s="6"/>
    </row>
    <row r="26" spans="2:18" ht="15" customHeight="1" x14ac:dyDescent="0.2">
      <c r="B26" s="13" t="s">
        <v>16</v>
      </c>
      <c r="C26" s="13"/>
      <c r="D26" s="14">
        <v>354</v>
      </c>
      <c r="E26" s="14"/>
      <c r="F26" s="28">
        <f t="shared" si="0"/>
        <v>5.6639057526082764E-3</v>
      </c>
      <c r="G26" s="29"/>
      <c r="H26" s="28">
        <f t="shared" si="1"/>
        <v>99.974256428373025</v>
      </c>
      <c r="I26" s="29"/>
      <c r="J26" s="15">
        <v>0.82248863000000005</v>
      </c>
      <c r="K26" s="14"/>
      <c r="L26" s="28">
        <f t="shared" si="4"/>
        <v>4.520751666638019E-3</v>
      </c>
      <c r="M26" s="29"/>
      <c r="N26" s="30">
        <f t="shared" si="2"/>
        <v>99.977414328661013</v>
      </c>
      <c r="O26" s="29"/>
      <c r="P26" s="31">
        <f t="shared" si="3"/>
        <v>2323.414209039548</v>
      </c>
      <c r="R26" s="6"/>
    </row>
    <row r="27" spans="2:18" ht="15" customHeight="1" x14ac:dyDescent="0.2">
      <c r="B27" s="10" t="s">
        <v>17</v>
      </c>
      <c r="C27" s="10"/>
      <c r="D27" s="11">
        <v>248</v>
      </c>
      <c r="E27" s="11"/>
      <c r="F27" s="24">
        <f t="shared" si="0"/>
        <v>3.9679339735786794E-3</v>
      </c>
      <c r="G27" s="25"/>
      <c r="H27" s="24">
        <f t="shared" si="1"/>
        <v>99.978224362346609</v>
      </c>
      <c r="I27" s="25"/>
      <c r="J27" s="12">
        <v>0.59592073000000001</v>
      </c>
      <c r="K27" s="11"/>
      <c r="L27" s="24">
        <f t="shared" si="4"/>
        <v>3.2754369301514173E-3</v>
      </c>
      <c r="M27" s="25"/>
      <c r="N27" s="27">
        <f t="shared" si="2"/>
        <v>99.980689765591165</v>
      </c>
      <c r="O27" s="25"/>
      <c r="P27" s="26">
        <f t="shared" si="3"/>
        <v>2402.9061693548388</v>
      </c>
      <c r="R27" s="6"/>
    </row>
    <row r="28" spans="2:18" ht="15" customHeight="1" x14ac:dyDescent="0.2">
      <c r="B28" s="10" t="s">
        <v>18</v>
      </c>
      <c r="C28" s="10"/>
      <c r="D28" s="11">
        <v>192</v>
      </c>
      <c r="E28" s="11"/>
      <c r="F28" s="24">
        <f t="shared" si="0"/>
        <v>3.0719488827705907E-3</v>
      </c>
      <c r="G28" s="25"/>
      <c r="H28" s="24">
        <f t="shared" si="1"/>
        <v>99.981296311229386</v>
      </c>
      <c r="I28" s="25"/>
      <c r="J28" s="12">
        <v>0.44595567999999997</v>
      </c>
      <c r="K28" s="11"/>
      <c r="L28" s="24">
        <f t="shared" si="4"/>
        <v>2.4511644417585334E-3</v>
      </c>
      <c r="M28" s="25"/>
      <c r="N28" s="27">
        <f t="shared" si="2"/>
        <v>99.983140930032917</v>
      </c>
      <c r="O28" s="25"/>
      <c r="P28" s="26">
        <f t="shared" si="3"/>
        <v>2322.6858333333334</v>
      </c>
      <c r="R28" s="6"/>
    </row>
    <row r="29" spans="2:18" ht="15" customHeight="1" x14ac:dyDescent="0.2">
      <c r="B29" s="10" t="s">
        <v>19</v>
      </c>
      <c r="C29" s="10"/>
      <c r="D29" s="11">
        <v>158</v>
      </c>
      <c r="E29" s="11"/>
      <c r="F29" s="24">
        <f t="shared" si="0"/>
        <v>2.5279579347799652E-3</v>
      </c>
      <c r="G29" s="25"/>
      <c r="H29" s="24">
        <f t="shared" si="1"/>
        <v>99.98382426916416</v>
      </c>
      <c r="I29" s="25"/>
      <c r="J29" s="12">
        <v>0.38906302000000004</v>
      </c>
      <c r="K29" s="11"/>
      <c r="L29" s="24">
        <f t="shared" si="4"/>
        <v>2.1384578849341918E-3</v>
      </c>
      <c r="M29" s="25"/>
      <c r="N29" s="27">
        <f t="shared" si="2"/>
        <v>99.985279387917856</v>
      </c>
      <c r="O29" s="25"/>
      <c r="P29" s="26">
        <f t="shared" si="3"/>
        <v>2462.42417721519</v>
      </c>
      <c r="R29" s="6"/>
    </row>
    <row r="30" spans="2:18" ht="15" customHeight="1" x14ac:dyDescent="0.2">
      <c r="B30" s="10" t="s">
        <v>20</v>
      </c>
      <c r="C30" s="10"/>
      <c r="D30" s="11">
        <v>125</v>
      </c>
      <c r="E30" s="11"/>
      <c r="F30" s="24">
        <f t="shared" si="0"/>
        <v>1.99996672055377E-3</v>
      </c>
      <c r="G30" s="25"/>
      <c r="H30" s="24">
        <f t="shared" si="1"/>
        <v>99.985824235884706</v>
      </c>
      <c r="I30" s="25"/>
      <c r="J30" s="12">
        <v>0.34072312999999999</v>
      </c>
      <c r="K30" s="11"/>
      <c r="L30" s="24">
        <f t="shared" si="4"/>
        <v>1.8727610347751826E-3</v>
      </c>
      <c r="M30" s="25"/>
      <c r="N30" s="27">
        <f t="shared" si="2"/>
        <v>99.987152148952632</v>
      </c>
      <c r="O30" s="25"/>
      <c r="P30" s="26">
        <f t="shared" si="3"/>
        <v>2725.7850399999998</v>
      </c>
      <c r="R30" s="6"/>
    </row>
    <row r="31" spans="2:18" ht="15" customHeight="1" x14ac:dyDescent="0.2">
      <c r="B31" s="13" t="s">
        <v>21</v>
      </c>
      <c r="C31" s="13"/>
      <c r="D31" s="14">
        <v>105</v>
      </c>
      <c r="E31" s="14"/>
      <c r="F31" s="28">
        <f t="shared" si="0"/>
        <v>1.6799720452651669E-3</v>
      </c>
      <c r="G31" s="29"/>
      <c r="H31" s="28">
        <f t="shared" si="1"/>
        <v>99.987504207929973</v>
      </c>
      <c r="I31" s="29"/>
      <c r="J31" s="15">
        <v>0.25839937000000002</v>
      </c>
      <c r="K31" s="14"/>
      <c r="L31" s="28">
        <f t="shared" si="4"/>
        <v>1.4202742019494106E-3</v>
      </c>
      <c r="M31" s="29"/>
      <c r="N31" s="30">
        <f t="shared" si="2"/>
        <v>99.988572423154579</v>
      </c>
      <c r="O31" s="29"/>
      <c r="P31" s="31">
        <f t="shared" si="3"/>
        <v>2460.9463809523809</v>
      </c>
      <c r="R31" s="6"/>
    </row>
    <row r="32" spans="2:18" ht="15" customHeight="1" x14ac:dyDescent="0.2">
      <c r="B32" s="10" t="s">
        <v>22</v>
      </c>
      <c r="C32" s="10"/>
      <c r="D32" s="11">
        <v>82</v>
      </c>
      <c r="E32" s="11"/>
      <c r="F32" s="24">
        <f t="shared" si="0"/>
        <v>1.3119781686832732E-3</v>
      </c>
      <c r="G32" s="25"/>
      <c r="H32" s="24">
        <f t="shared" si="1"/>
        <v>99.98881618609866</v>
      </c>
      <c r="I32" s="25"/>
      <c r="J32" s="12">
        <v>0.21157619</v>
      </c>
      <c r="K32" s="11"/>
      <c r="L32" s="24">
        <f t="shared" si="4"/>
        <v>1.1629138430319969E-3</v>
      </c>
      <c r="M32" s="25"/>
      <c r="N32" s="27">
        <f t="shared" si="2"/>
        <v>99.989735336997612</v>
      </c>
      <c r="O32" s="25"/>
      <c r="P32" s="26">
        <f t="shared" si="3"/>
        <v>2580.1974390243904</v>
      </c>
      <c r="R32" s="6"/>
    </row>
    <row r="33" spans="2:18" ht="15" customHeight="1" x14ac:dyDescent="0.2">
      <c r="B33" s="10" t="s">
        <v>23</v>
      </c>
      <c r="C33" s="10"/>
      <c r="D33" s="11">
        <v>140</v>
      </c>
      <c r="E33" s="11"/>
      <c r="F33" s="24">
        <f t="shared" si="0"/>
        <v>2.2399627270202225E-3</v>
      </c>
      <c r="G33" s="25"/>
      <c r="H33" s="24">
        <f t="shared" si="1"/>
        <v>99.991056148825677</v>
      </c>
      <c r="I33" s="25"/>
      <c r="J33" s="12">
        <v>0.36132746000000004</v>
      </c>
      <c r="K33" s="11"/>
      <c r="L33" s="24">
        <f t="shared" si="4"/>
        <v>1.9860113044931483E-3</v>
      </c>
      <c r="M33" s="25"/>
      <c r="N33" s="27">
        <f t="shared" si="2"/>
        <v>99.991721348302107</v>
      </c>
      <c r="O33" s="25"/>
      <c r="P33" s="26">
        <f t="shared" si="3"/>
        <v>2580.9104285714288</v>
      </c>
      <c r="R33" s="6"/>
    </row>
    <row r="34" spans="2:18" ht="15" customHeight="1" x14ac:dyDescent="0.2">
      <c r="B34" s="10" t="s">
        <v>24</v>
      </c>
      <c r="C34" s="10"/>
      <c r="D34" s="11">
        <v>110</v>
      </c>
      <c r="E34" s="11"/>
      <c r="F34" s="24">
        <f t="shared" si="0"/>
        <v>1.7599707140873175E-3</v>
      </c>
      <c r="G34" s="25"/>
      <c r="H34" s="24">
        <f t="shared" si="1"/>
        <v>99.992816119539768</v>
      </c>
      <c r="I34" s="25"/>
      <c r="J34" s="12">
        <v>0.30241122999999998</v>
      </c>
      <c r="K34" s="11"/>
      <c r="L34" s="24">
        <f t="shared" si="4"/>
        <v>1.6621823356178832E-3</v>
      </c>
      <c r="M34" s="25"/>
      <c r="N34" s="27">
        <f t="shared" si="2"/>
        <v>99.993383530637729</v>
      </c>
      <c r="O34" s="25"/>
      <c r="P34" s="26">
        <f t="shared" si="3"/>
        <v>2749.1930000000002</v>
      </c>
      <c r="R34" s="6"/>
    </row>
    <row r="35" spans="2:18" ht="15" customHeight="1" x14ac:dyDescent="0.2">
      <c r="B35" s="10" t="s">
        <v>25</v>
      </c>
      <c r="C35" s="10"/>
      <c r="D35" s="11">
        <v>76</v>
      </c>
      <c r="E35" s="11"/>
      <c r="F35" s="24">
        <f t="shared" si="0"/>
        <v>1.215979766096692E-3</v>
      </c>
      <c r="G35" s="25"/>
      <c r="H35" s="24">
        <f t="shared" si="1"/>
        <v>99.994032099305869</v>
      </c>
      <c r="I35" s="25"/>
      <c r="J35" s="12">
        <v>0.17693703</v>
      </c>
      <c r="K35" s="11"/>
      <c r="L35" s="24">
        <f t="shared" si="4"/>
        <v>9.7252210436329207E-4</v>
      </c>
      <c r="M35" s="25"/>
      <c r="N35" s="27">
        <f t="shared" si="2"/>
        <v>99.994356052742091</v>
      </c>
      <c r="O35" s="25"/>
      <c r="P35" s="26">
        <f t="shared" si="3"/>
        <v>2328.1188157894735</v>
      </c>
      <c r="R35" s="6"/>
    </row>
    <row r="36" spans="2:18" ht="15" customHeight="1" x14ac:dyDescent="0.2">
      <c r="B36" s="13" t="s">
        <v>26</v>
      </c>
      <c r="C36" s="13"/>
      <c r="D36" s="14">
        <v>58</v>
      </c>
      <c r="E36" s="14"/>
      <c r="F36" s="28">
        <f t="shared" si="0"/>
        <v>9.2798455833694924E-4</v>
      </c>
      <c r="G36" s="29"/>
      <c r="H36" s="28">
        <f t="shared" si="1"/>
        <v>99.9949600838642</v>
      </c>
      <c r="I36" s="29"/>
      <c r="J36" s="15">
        <v>0.15905021</v>
      </c>
      <c r="K36" s="14"/>
      <c r="L36" s="28">
        <f t="shared" si="4"/>
        <v>8.742084397405309E-4</v>
      </c>
      <c r="M36" s="29"/>
      <c r="N36" s="30">
        <f t="shared" si="2"/>
        <v>99.995230261181831</v>
      </c>
      <c r="O36" s="29"/>
      <c r="P36" s="31">
        <f t="shared" si="3"/>
        <v>2742.2449999999999</v>
      </c>
      <c r="R36" s="6"/>
    </row>
    <row r="37" spans="2:18" ht="15" customHeight="1" x14ac:dyDescent="0.2">
      <c r="B37" s="10" t="s">
        <v>27</v>
      </c>
      <c r="C37" s="10"/>
      <c r="D37" s="11">
        <v>45</v>
      </c>
      <c r="E37" s="11"/>
      <c r="F37" s="24">
        <f t="shared" si="0"/>
        <v>7.1998801939935719E-4</v>
      </c>
      <c r="G37" s="25"/>
      <c r="H37" s="24">
        <f t="shared" si="1"/>
        <v>99.995680071883598</v>
      </c>
      <c r="I37" s="25"/>
      <c r="J37" s="12">
        <v>0.13018086000000001</v>
      </c>
      <c r="K37" s="11"/>
      <c r="L37" s="24">
        <f t="shared" si="4"/>
        <v>7.1553006125977766E-4</v>
      </c>
      <c r="M37" s="25"/>
      <c r="N37" s="27">
        <f t="shared" si="2"/>
        <v>99.995945791243088</v>
      </c>
      <c r="O37" s="25"/>
      <c r="P37" s="26">
        <f t="shared" si="3"/>
        <v>2892.9079999999999</v>
      </c>
      <c r="R37" s="6"/>
    </row>
    <row r="38" spans="2:18" ht="15" customHeight="1" x14ac:dyDescent="0.2">
      <c r="B38" s="10" t="s">
        <v>28</v>
      </c>
      <c r="C38" s="10"/>
      <c r="D38" s="11">
        <v>30</v>
      </c>
      <c r="E38" s="11"/>
      <c r="F38" s="24">
        <f t="shared" si="0"/>
        <v>4.799920129329048E-4</v>
      </c>
      <c r="G38" s="25"/>
      <c r="H38" s="24">
        <f t="shared" si="1"/>
        <v>99.996160063896525</v>
      </c>
      <c r="I38" s="25"/>
      <c r="J38" s="12">
        <v>9.726275999999999E-2</v>
      </c>
      <c r="K38" s="11"/>
      <c r="L38" s="24">
        <f t="shared" si="4"/>
        <v>5.3459800942392795E-4</v>
      </c>
      <c r="M38" s="25"/>
      <c r="N38" s="27">
        <f t="shared" si="2"/>
        <v>99.996480389252511</v>
      </c>
      <c r="O38" s="25"/>
      <c r="P38" s="26">
        <f t="shared" si="3"/>
        <v>3242.0919999999996</v>
      </c>
      <c r="R38" s="6"/>
    </row>
    <row r="39" spans="2:18" ht="15" customHeight="1" x14ac:dyDescent="0.2">
      <c r="B39" s="10" t="s">
        <v>29</v>
      </c>
      <c r="C39" s="10"/>
      <c r="D39" s="11">
        <v>25</v>
      </c>
      <c r="E39" s="11"/>
      <c r="F39" s="24">
        <f t="shared" si="0"/>
        <v>3.9999334411075401E-4</v>
      </c>
      <c r="G39" s="25"/>
      <c r="H39" s="24">
        <f t="shared" si="1"/>
        <v>99.996560057240629</v>
      </c>
      <c r="I39" s="25"/>
      <c r="J39" s="12">
        <v>7.0361359999999998E-2</v>
      </c>
      <c r="K39" s="11"/>
      <c r="L39" s="24">
        <f t="shared" si="4"/>
        <v>3.8673633152462865E-4</v>
      </c>
      <c r="M39" s="25"/>
      <c r="N39" s="27">
        <f t="shared" si="2"/>
        <v>99.996867125584032</v>
      </c>
      <c r="O39" s="25"/>
      <c r="P39" s="26">
        <f t="shared" si="3"/>
        <v>2814.4544000000001</v>
      </c>
      <c r="R39" s="6"/>
    </row>
    <row r="40" spans="2:18" ht="15" customHeight="1" x14ac:dyDescent="0.2">
      <c r="B40" s="10" t="s">
        <v>30</v>
      </c>
      <c r="C40" s="10"/>
      <c r="D40" s="11">
        <v>20</v>
      </c>
      <c r="E40" s="11"/>
      <c r="F40" s="24">
        <f t="shared" si="0"/>
        <v>3.1999467528860318E-4</v>
      </c>
      <c r="G40" s="25"/>
      <c r="H40" s="24">
        <f t="shared" si="1"/>
        <v>99.996880051915923</v>
      </c>
      <c r="I40" s="25"/>
      <c r="J40" s="12">
        <v>4.1971470000000004E-2</v>
      </c>
      <c r="K40" s="11"/>
      <c r="L40" s="24">
        <f t="shared" si="4"/>
        <v>2.3069327165501071E-4</v>
      </c>
      <c r="M40" s="25"/>
      <c r="N40" s="27">
        <f t="shared" si="2"/>
        <v>99.997097818855693</v>
      </c>
      <c r="O40" s="25"/>
      <c r="P40" s="26">
        <f t="shared" si="3"/>
        <v>2098.5735</v>
      </c>
      <c r="R40" s="6"/>
    </row>
    <row r="41" spans="2:18" ht="15" customHeight="1" x14ac:dyDescent="0.2">
      <c r="B41" s="13" t="s">
        <v>31</v>
      </c>
      <c r="C41" s="13"/>
      <c r="D41" s="14">
        <v>24</v>
      </c>
      <c r="E41" s="14"/>
      <c r="F41" s="28">
        <f t="shared" si="0"/>
        <v>3.8399361034632384E-4</v>
      </c>
      <c r="G41" s="29"/>
      <c r="H41" s="28">
        <f t="shared" si="1"/>
        <v>99.997264045526265</v>
      </c>
      <c r="I41" s="29"/>
      <c r="J41" s="15">
        <v>6.4478149999999998E-2</v>
      </c>
      <c r="K41" s="14"/>
      <c r="L41" s="28">
        <f t="shared" si="4"/>
        <v>3.5439967610766381E-4</v>
      </c>
      <c r="M41" s="29"/>
      <c r="N41" s="30">
        <f t="shared" si="2"/>
        <v>99.997452218531805</v>
      </c>
      <c r="O41" s="29"/>
      <c r="P41" s="31">
        <f t="shared" si="3"/>
        <v>2686.5895833333334</v>
      </c>
      <c r="R41" s="6"/>
    </row>
    <row r="42" spans="2:18" ht="15" customHeight="1" x14ac:dyDescent="0.2">
      <c r="B42" s="10" t="s">
        <v>32</v>
      </c>
      <c r="C42" s="10"/>
      <c r="D42" s="11">
        <v>14</v>
      </c>
      <c r="E42" s="11"/>
      <c r="F42" s="24">
        <f t="shared" si="0"/>
        <v>2.2399627270202222E-4</v>
      </c>
      <c r="G42" s="25"/>
      <c r="H42" s="24">
        <f t="shared" si="1"/>
        <v>99.997488041798974</v>
      </c>
      <c r="I42" s="25"/>
      <c r="J42" s="12">
        <v>3.567153E-2</v>
      </c>
      <c r="K42" s="11"/>
      <c r="L42" s="24">
        <f t="shared" si="4"/>
        <v>1.9606608871788059E-4</v>
      </c>
      <c r="M42" s="25"/>
      <c r="N42" s="27">
        <f t="shared" si="2"/>
        <v>99.997648284620524</v>
      </c>
      <c r="O42" s="25"/>
      <c r="P42" s="26">
        <f t="shared" si="3"/>
        <v>2547.9664285714284</v>
      </c>
      <c r="R42" s="6"/>
    </row>
    <row r="43" spans="2:18" ht="15" customHeight="1" x14ac:dyDescent="0.2">
      <c r="B43" s="10" t="s">
        <v>33</v>
      </c>
      <c r="C43" s="10"/>
      <c r="D43" s="11">
        <v>31</v>
      </c>
      <c r="E43" s="11"/>
      <c r="F43" s="24">
        <f t="shared" si="0"/>
        <v>4.9599174669733492E-4</v>
      </c>
      <c r="G43" s="25"/>
      <c r="H43" s="24">
        <f t="shared" si="1"/>
        <v>99.997984033545677</v>
      </c>
      <c r="I43" s="25"/>
      <c r="J43" s="12">
        <v>7.7160570000000012E-2</v>
      </c>
      <c r="K43" s="11"/>
      <c r="L43" s="24">
        <f t="shared" si="4"/>
        <v>4.2410771736290086E-4</v>
      </c>
      <c r="M43" s="25"/>
      <c r="N43" s="27">
        <f t="shared" si="2"/>
        <v>99.998072392337889</v>
      </c>
      <c r="O43" s="25"/>
      <c r="P43" s="26">
        <f t="shared" si="3"/>
        <v>2489.0506451612905</v>
      </c>
      <c r="R43" s="6"/>
    </row>
    <row r="44" spans="2:18" ht="15" customHeight="1" x14ac:dyDescent="0.2">
      <c r="B44" s="10" t="s">
        <v>34</v>
      </c>
      <c r="C44" s="10"/>
      <c r="D44" s="11">
        <v>18</v>
      </c>
      <c r="E44" s="11"/>
      <c r="F44" s="24">
        <f t="shared" si="0"/>
        <v>2.8799520775974288E-4</v>
      </c>
      <c r="G44" s="25"/>
      <c r="H44" s="24">
        <f t="shared" si="1"/>
        <v>99.998272028753433</v>
      </c>
      <c r="I44" s="25"/>
      <c r="J44" s="12">
        <v>5.9671429999999998E-2</v>
      </c>
      <c r="K44" s="11"/>
      <c r="L44" s="24">
        <f t="shared" si="4"/>
        <v>3.2797987325754744E-4</v>
      </c>
      <c r="M44" s="25"/>
      <c r="N44" s="27">
        <f t="shared" si="2"/>
        <v>99.998400372211151</v>
      </c>
      <c r="O44" s="25"/>
      <c r="P44" s="26">
        <f t="shared" si="3"/>
        <v>3315.0794444444446</v>
      </c>
      <c r="R44" s="6"/>
    </row>
    <row r="45" spans="2:18" ht="15" customHeight="1" x14ac:dyDescent="0.2">
      <c r="B45" s="10" t="s">
        <v>35</v>
      </c>
      <c r="C45" s="10"/>
      <c r="D45" s="11">
        <v>16</v>
      </c>
      <c r="E45" s="11"/>
      <c r="F45" s="24">
        <f t="shared" si="0"/>
        <v>2.5599574023088258E-4</v>
      </c>
      <c r="G45" s="25"/>
      <c r="H45" s="24">
        <f t="shared" si="1"/>
        <v>99.998528024493666</v>
      </c>
      <c r="I45" s="25"/>
      <c r="J45" s="12">
        <v>4.7158610000000004E-2</v>
      </c>
      <c r="K45" s="11"/>
      <c r="L45" s="24">
        <f t="shared" si="4"/>
        <v>2.5920402663053515E-4</v>
      </c>
      <c r="M45" s="25"/>
      <c r="N45" s="27">
        <f t="shared" si="2"/>
        <v>99.998659576237785</v>
      </c>
      <c r="O45" s="25"/>
      <c r="P45" s="26">
        <f t="shared" si="3"/>
        <v>2947.413125</v>
      </c>
      <c r="R45" s="6"/>
    </row>
    <row r="46" spans="2:18" ht="15" customHeight="1" x14ac:dyDescent="0.2">
      <c r="B46" s="13" t="s">
        <v>36</v>
      </c>
      <c r="C46" s="13"/>
      <c r="D46" s="14">
        <v>10</v>
      </c>
      <c r="E46" s="14"/>
      <c r="F46" s="28">
        <f t="shared" si="0"/>
        <v>1.5999733764430159E-4</v>
      </c>
      <c r="G46" s="29"/>
      <c r="H46" s="28">
        <f t="shared" si="1"/>
        <v>99.998688021831313</v>
      </c>
      <c r="I46" s="29"/>
      <c r="J46" s="15">
        <v>2.6357290000000002E-2</v>
      </c>
      <c r="K46" s="14"/>
      <c r="L46" s="28">
        <f t="shared" si="4"/>
        <v>1.4487101505045923E-4</v>
      </c>
      <c r="M46" s="29"/>
      <c r="N46" s="30">
        <f t="shared" si="2"/>
        <v>99.998804447252837</v>
      </c>
      <c r="O46" s="29"/>
      <c r="P46" s="31">
        <f t="shared" si="3"/>
        <v>2635.7290000000003</v>
      </c>
      <c r="R46" s="6"/>
    </row>
    <row r="47" spans="2:18" ht="15" customHeight="1" x14ac:dyDescent="0.2">
      <c r="B47" s="10" t="s">
        <v>37</v>
      </c>
      <c r="C47" s="10"/>
      <c r="D47" s="11">
        <v>20</v>
      </c>
      <c r="E47" s="11"/>
      <c r="F47" s="24">
        <f t="shared" si="0"/>
        <v>3.1999467528860318E-4</v>
      </c>
      <c r="G47" s="25"/>
      <c r="H47" s="24">
        <f t="shared" si="1"/>
        <v>99.999008016506608</v>
      </c>
      <c r="I47" s="25"/>
      <c r="J47" s="12">
        <v>4.9102339999999994E-2</v>
      </c>
      <c r="K47" s="11"/>
      <c r="L47" s="24">
        <f t="shared" si="4"/>
        <v>2.698876036630763E-4</v>
      </c>
      <c r="M47" s="25"/>
      <c r="N47" s="27">
        <f t="shared" si="2"/>
        <v>99.999074334856502</v>
      </c>
      <c r="O47" s="25"/>
      <c r="P47" s="26">
        <f t="shared" si="3"/>
        <v>2455.1169999999997</v>
      </c>
      <c r="R47" s="6"/>
    </row>
    <row r="48" spans="2:18" ht="15" customHeight="1" x14ac:dyDescent="0.2">
      <c r="B48" s="10" t="s">
        <v>38</v>
      </c>
      <c r="C48" s="10"/>
      <c r="D48" s="11">
        <v>8</v>
      </c>
      <c r="E48" s="11"/>
      <c r="F48" s="24">
        <f t="shared" si="0"/>
        <v>1.2799787011544129E-4</v>
      </c>
      <c r="G48" s="25"/>
      <c r="H48" s="24">
        <f t="shared" si="1"/>
        <v>99.999136014376717</v>
      </c>
      <c r="I48" s="25"/>
      <c r="J48" s="12">
        <v>1.115036E-2</v>
      </c>
      <c r="K48" s="11"/>
      <c r="L48" s="24">
        <f t="shared" si="4"/>
        <v>6.1287179804070841E-5</v>
      </c>
      <c r="M48" s="25"/>
      <c r="N48" s="27">
        <f t="shared" si="2"/>
        <v>99.999135622036306</v>
      </c>
      <c r="O48" s="25"/>
      <c r="P48" s="26">
        <f t="shared" si="3"/>
        <v>1393.7949999999998</v>
      </c>
      <c r="R48" s="6"/>
    </row>
    <row r="49" spans="2:18" ht="15" customHeight="1" x14ac:dyDescent="0.2">
      <c r="B49" s="10" t="s">
        <v>39</v>
      </c>
      <c r="C49" s="10"/>
      <c r="D49" s="11">
        <v>20</v>
      </c>
      <c r="E49" s="11"/>
      <c r="F49" s="24">
        <f t="shared" si="0"/>
        <v>3.1999467528860318E-4</v>
      </c>
      <c r="G49" s="25"/>
      <c r="H49" s="24">
        <f t="shared" si="1"/>
        <v>99.999456009052011</v>
      </c>
      <c r="I49" s="25"/>
      <c r="J49" s="12">
        <v>6.025084E-2</v>
      </c>
      <c r="K49" s="11"/>
      <c r="L49" s="24">
        <f t="shared" si="4"/>
        <v>3.3116456010624806E-4</v>
      </c>
      <c r="M49" s="25"/>
      <c r="N49" s="27">
        <f t="shared" si="2"/>
        <v>99.999466786596415</v>
      </c>
      <c r="O49" s="25"/>
      <c r="P49" s="26">
        <f t="shared" si="3"/>
        <v>3012.5419999999999</v>
      </c>
      <c r="R49" s="6"/>
    </row>
    <row r="50" spans="2:18" ht="15" customHeight="1" x14ac:dyDescent="0.2">
      <c r="B50" s="10" t="s">
        <v>40</v>
      </c>
      <c r="C50" s="10"/>
      <c r="D50" s="11">
        <v>13</v>
      </c>
      <c r="E50" s="11"/>
      <c r="F50" s="24">
        <f t="shared" si="0"/>
        <v>2.079965389375921E-4</v>
      </c>
      <c r="G50" s="25"/>
      <c r="H50" s="24">
        <f t="shared" si="1"/>
        <v>99.999664005590944</v>
      </c>
      <c r="I50" s="25"/>
      <c r="J50" s="12">
        <v>4.1412459999999998E-2</v>
      </c>
      <c r="K50" s="11"/>
      <c r="L50" s="24">
        <f t="shared" si="4"/>
        <v>2.2762071199036545E-4</v>
      </c>
      <c r="M50" s="25"/>
      <c r="N50" s="27">
        <f t="shared" si="2"/>
        <v>99.999694407308411</v>
      </c>
      <c r="O50" s="25"/>
      <c r="P50" s="26">
        <f t="shared" si="3"/>
        <v>3185.5738461538458</v>
      </c>
      <c r="R50" s="6"/>
    </row>
    <row r="51" spans="2:18" ht="15" customHeight="1" x14ac:dyDescent="0.2">
      <c r="B51" s="13" t="s">
        <v>41</v>
      </c>
      <c r="C51" s="13"/>
      <c r="D51" s="14" t="s">
        <v>59</v>
      </c>
      <c r="E51" s="14"/>
      <c r="F51" s="14" t="s">
        <v>59</v>
      </c>
      <c r="G51" s="29"/>
      <c r="H51" s="14" t="s">
        <v>59</v>
      </c>
      <c r="I51" s="29"/>
      <c r="J51" s="15" t="s">
        <v>59</v>
      </c>
      <c r="K51" s="14"/>
      <c r="L51" s="28" t="s">
        <v>59</v>
      </c>
      <c r="M51" s="29"/>
      <c r="N51" s="30" t="s">
        <v>59</v>
      </c>
      <c r="O51" s="29"/>
      <c r="P51" s="30" t="s">
        <v>59</v>
      </c>
      <c r="R51" s="6"/>
    </row>
    <row r="52" spans="2:18" ht="15" customHeight="1" x14ac:dyDescent="0.2">
      <c r="B52" s="10" t="s">
        <v>42</v>
      </c>
      <c r="C52" s="10"/>
      <c r="D52" s="11" t="s">
        <v>59</v>
      </c>
      <c r="E52" s="11"/>
      <c r="F52" s="11" t="s">
        <v>59</v>
      </c>
      <c r="G52" s="25"/>
      <c r="H52" s="11" t="s">
        <v>59</v>
      </c>
      <c r="I52" s="25"/>
      <c r="J52" s="12" t="s">
        <v>59</v>
      </c>
      <c r="K52" s="11"/>
      <c r="L52" s="24" t="s">
        <v>59</v>
      </c>
      <c r="M52" s="25"/>
      <c r="N52" s="27" t="s">
        <v>59</v>
      </c>
      <c r="O52" s="25"/>
      <c r="P52" s="27" t="s">
        <v>59</v>
      </c>
      <c r="R52" s="6"/>
    </row>
    <row r="53" spans="2:18" ht="15" customHeight="1" x14ac:dyDescent="0.2">
      <c r="B53" s="16" t="s">
        <v>43</v>
      </c>
      <c r="C53" s="16"/>
      <c r="D53" s="11" t="s">
        <v>59</v>
      </c>
      <c r="E53" s="11"/>
      <c r="F53" s="11" t="s">
        <v>59</v>
      </c>
      <c r="G53" s="25"/>
      <c r="H53" s="11" t="s">
        <v>59</v>
      </c>
      <c r="I53" s="25"/>
      <c r="J53" s="12" t="s">
        <v>59</v>
      </c>
      <c r="K53" s="11"/>
      <c r="L53" s="24" t="s">
        <v>59</v>
      </c>
      <c r="M53" s="25"/>
      <c r="N53" s="27" t="s">
        <v>59</v>
      </c>
      <c r="O53" s="25"/>
      <c r="P53" s="27" t="s">
        <v>59</v>
      </c>
      <c r="R53" s="6"/>
    </row>
    <row r="54" spans="2:18" ht="15" customHeight="1" x14ac:dyDescent="0.2">
      <c r="B54" s="17" t="s">
        <v>44</v>
      </c>
      <c r="C54" s="17"/>
      <c r="D54" s="11" t="s">
        <v>59</v>
      </c>
      <c r="E54" s="11"/>
      <c r="F54" s="11" t="s">
        <v>59</v>
      </c>
      <c r="G54" s="25"/>
      <c r="H54" s="11" t="s">
        <v>59</v>
      </c>
      <c r="I54" s="25"/>
      <c r="J54" s="12" t="s">
        <v>59</v>
      </c>
      <c r="K54" s="11"/>
      <c r="L54" s="24" t="s">
        <v>59</v>
      </c>
      <c r="M54" s="25"/>
      <c r="N54" s="27" t="s">
        <v>59</v>
      </c>
      <c r="O54" s="25"/>
      <c r="P54" s="27" t="s">
        <v>59</v>
      </c>
      <c r="R54" s="6"/>
    </row>
    <row r="55" spans="2:18" ht="15" customHeight="1" x14ac:dyDescent="0.2">
      <c r="B55" s="17" t="s">
        <v>45</v>
      </c>
      <c r="C55" s="17"/>
      <c r="D55" s="11" t="s">
        <v>59</v>
      </c>
      <c r="E55" s="11"/>
      <c r="F55" s="11" t="s">
        <v>59</v>
      </c>
      <c r="G55" s="25"/>
      <c r="H55" s="11" t="s">
        <v>59</v>
      </c>
      <c r="I55" s="25"/>
      <c r="J55" s="12" t="s">
        <v>59</v>
      </c>
      <c r="K55" s="11"/>
      <c r="L55" s="24" t="s">
        <v>59</v>
      </c>
      <c r="M55" s="25"/>
      <c r="N55" s="27" t="s">
        <v>59</v>
      </c>
      <c r="O55" s="25"/>
      <c r="P55" s="27" t="s">
        <v>59</v>
      </c>
      <c r="R55" s="6"/>
    </row>
    <row r="56" spans="2:18" ht="15" customHeight="1" x14ac:dyDescent="0.2">
      <c r="B56" s="18" t="s">
        <v>46</v>
      </c>
      <c r="C56" s="18"/>
      <c r="D56" s="14" t="s">
        <v>59</v>
      </c>
      <c r="E56" s="14"/>
      <c r="F56" s="14" t="s">
        <v>59</v>
      </c>
      <c r="G56" s="29"/>
      <c r="H56" s="14" t="s">
        <v>59</v>
      </c>
      <c r="I56" s="29"/>
      <c r="J56" s="15" t="s">
        <v>59</v>
      </c>
      <c r="K56" s="14"/>
      <c r="L56" s="28" t="s">
        <v>59</v>
      </c>
      <c r="M56" s="29"/>
      <c r="N56" s="30" t="s">
        <v>59</v>
      </c>
      <c r="O56" s="29"/>
      <c r="P56" s="30" t="s">
        <v>59</v>
      </c>
      <c r="R56" s="6"/>
    </row>
    <row r="57" spans="2:18" ht="15" customHeight="1" x14ac:dyDescent="0.2">
      <c r="B57" s="17" t="s">
        <v>47</v>
      </c>
      <c r="C57" s="17"/>
      <c r="D57" s="11">
        <v>0</v>
      </c>
      <c r="E57" s="11"/>
      <c r="F57" s="24">
        <f t="shared" si="0"/>
        <v>0</v>
      </c>
      <c r="G57" s="25"/>
      <c r="H57" s="24">
        <v>99.999136014376717</v>
      </c>
      <c r="I57" s="25"/>
      <c r="J57" s="12">
        <v>0</v>
      </c>
      <c r="K57" s="11"/>
      <c r="L57" s="24">
        <f t="shared" si="4"/>
        <v>0</v>
      </c>
      <c r="M57" s="25"/>
      <c r="N57" s="27">
        <v>99.999136014376717</v>
      </c>
      <c r="O57" s="25"/>
      <c r="P57" s="44" t="s">
        <v>61</v>
      </c>
      <c r="R57" s="6"/>
    </row>
    <row r="58" spans="2:18" ht="15" customHeight="1" x14ac:dyDescent="0.2">
      <c r="B58" s="17" t="s">
        <v>48</v>
      </c>
      <c r="C58" s="17"/>
      <c r="D58" s="11">
        <v>0</v>
      </c>
      <c r="E58" s="11"/>
      <c r="F58" s="24">
        <f t="shared" si="0"/>
        <v>0</v>
      </c>
      <c r="G58" s="25"/>
      <c r="H58" s="24">
        <v>99.999456009052011</v>
      </c>
      <c r="I58" s="25"/>
      <c r="J58" s="12">
        <v>0</v>
      </c>
      <c r="K58" s="11"/>
      <c r="L58" s="24">
        <f t="shared" si="4"/>
        <v>0</v>
      </c>
      <c r="M58" s="25"/>
      <c r="N58" s="27">
        <v>99.999456009052011</v>
      </c>
      <c r="O58" s="25"/>
      <c r="P58" s="44" t="s">
        <v>61</v>
      </c>
      <c r="R58" s="6"/>
    </row>
    <row r="59" spans="2:18" ht="15.95" customHeight="1" x14ac:dyDescent="0.2">
      <c r="B59" s="19" t="s">
        <v>52</v>
      </c>
      <c r="C59" s="19"/>
      <c r="D59" s="20">
        <v>6250104</v>
      </c>
      <c r="E59" s="20"/>
      <c r="F59" s="38">
        <f>SUM(F12:F58)</f>
        <v>99.999664005590944</v>
      </c>
      <c r="G59" s="39"/>
      <c r="H59" s="40"/>
      <c r="I59" s="40"/>
      <c r="J59" s="41">
        <v>18193.625543950002</v>
      </c>
      <c r="K59" s="42"/>
      <c r="L59" s="38">
        <f>SUM(L12:L58)</f>
        <v>99.999694407308411</v>
      </c>
      <c r="M59" s="39"/>
      <c r="N59" s="40"/>
      <c r="O59" s="40"/>
      <c r="P59" s="43">
        <f t="shared" si="3"/>
        <v>2910.9316491293589</v>
      </c>
      <c r="R59" s="6"/>
    </row>
    <row r="60" spans="2:18" ht="3.6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2:18" ht="15.75" x14ac:dyDescent="0.25">
      <c r="B61" s="32" t="s">
        <v>60</v>
      </c>
      <c r="C61" s="7"/>
      <c r="D61" s="7"/>
      <c r="E61" s="7"/>
      <c r="F61" s="7"/>
      <c r="G61" s="7"/>
      <c r="H61" s="7"/>
      <c r="I61" s="7"/>
      <c r="J61" s="37"/>
      <c r="K61" s="7"/>
      <c r="L61" s="7"/>
      <c r="M61" s="7"/>
      <c r="N61" s="7"/>
      <c r="O61" s="7"/>
      <c r="P61" s="7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C_IV.33</vt:lpstr>
      <vt:lpstr>C_IV.33!Área_de_impresión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2018-10-10T07:41:20Z</dcterms:modified>
</cp:coreProperties>
</file>