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5" sheetId="148" r:id="rId1"/>
  </sheets>
  <definedNames>
    <definedName name="_xlnm.Print_Area" localSheetId="0">'C_IV.35'!$B$2:$P$59</definedName>
  </definedNames>
  <calcPr calcId="162913" calcMode="manual"/>
</workbook>
</file>

<file path=xl/calcChain.xml><?xml version="1.0" encoding="utf-8"?>
<calcChain xmlns="http://schemas.openxmlformats.org/spreadsheetml/2006/main">
  <c r="P59" i="148" l="1"/>
  <c r="P58" i="148"/>
  <c r="L58" i="148"/>
  <c r="F58" i="148"/>
  <c r="P57" i="148"/>
  <c r="L57" i="148"/>
  <c r="F57" i="148"/>
  <c r="P56" i="148"/>
  <c r="L56" i="148"/>
  <c r="F56" i="148"/>
  <c r="P55" i="148"/>
  <c r="L55" i="148"/>
  <c r="F55" i="148"/>
  <c r="P54" i="148"/>
  <c r="L54" i="148"/>
  <c r="F54" i="148"/>
  <c r="P53" i="148"/>
  <c r="L53" i="148"/>
  <c r="F53" i="148"/>
  <c r="P52" i="148"/>
  <c r="L52" i="148"/>
  <c r="F52" i="148"/>
  <c r="P51" i="148"/>
  <c r="L51" i="148"/>
  <c r="F51" i="148"/>
  <c r="P50" i="148"/>
  <c r="L50" i="148"/>
  <c r="F50" i="148"/>
  <c r="P49" i="148"/>
  <c r="L49" i="148"/>
  <c r="F49" i="148"/>
  <c r="P48" i="148"/>
  <c r="L48" i="148"/>
  <c r="F48" i="148"/>
  <c r="P47" i="148"/>
  <c r="L47" i="148"/>
  <c r="F47" i="148"/>
  <c r="P46" i="148"/>
  <c r="L46" i="148"/>
  <c r="F46" i="148"/>
  <c r="P45" i="148"/>
  <c r="L45" i="148"/>
  <c r="F45" i="148"/>
  <c r="P44" i="148"/>
  <c r="L44" i="148"/>
  <c r="F44" i="148"/>
  <c r="P43" i="148"/>
  <c r="L43" i="148"/>
  <c r="F43" i="148"/>
  <c r="P42" i="148"/>
  <c r="L42" i="148"/>
  <c r="F42" i="148"/>
  <c r="P41" i="148"/>
  <c r="L41" i="148"/>
  <c r="F41" i="148"/>
  <c r="P40" i="148"/>
  <c r="L40" i="148"/>
  <c r="F40" i="148"/>
  <c r="P39" i="148"/>
  <c r="L39" i="148"/>
  <c r="F39" i="148"/>
  <c r="P38" i="148"/>
  <c r="L38" i="148"/>
  <c r="F38" i="148"/>
  <c r="P37" i="148"/>
  <c r="L37" i="148"/>
  <c r="F37" i="148"/>
  <c r="P36" i="148"/>
  <c r="L36" i="148"/>
  <c r="F36" i="148"/>
  <c r="P35" i="148"/>
  <c r="L35" i="148"/>
  <c r="F35" i="148"/>
  <c r="P34" i="148"/>
  <c r="L34" i="148"/>
  <c r="F34" i="148"/>
  <c r="P33" i="148"/>
  <c r="L33" i="148"/>
  <c r="F33" i="148"/>
  <c r="P32" i="148"/>
  <c r="L32" i="148"/>
  <c r="F32" i="148"/>
  <c r="P31" i="148"/>
  <c r="L31" i="148"/>
  <c r="F31" i="148"/>
  <c r="P30" i="148"/>
  <c r="L30" i="148"/>
  <c r="F30" i="148"/>
  <c r="P29" i="148"/>
  <c r="L29" i="148"/>
  <c r="F29" i="148"/>
  <c r="P28" i="148"/>
  <c r="L28" i="148"/>
  <c r="F28" i="148"/>
  <c r="P27" i="148"/>
  <c r="L27" i="148"/>
  <c r="F27" i="148"/>
  <c r="P26" i="148"/>
  <c r="L26" i="148"/>
  <c r="F26" i="148"/>
  <c r="P25" i="148"/>
  <c r="L25" i="148"/>
  <c r="F25" i="148"/>
  <c r="P24" i="148"/>
  <c r="L24" i="148"/>
  <c r="F24" i="148"/>
  <c r="P23" i="148"/>
  <c r="L23" i="148"/>
  <c r="F23" i="148"/>
  <c r="P22" i="148"/>
  <c r="L22" i="148"/>
  <c r="F22" i="148"/>
  <c r="P21" i="148"/>
  <c r="L21" i="148"/>
  <c r="F21" i="148"/>
  <c r="P20" i="148"/>
  <c r="L20" i="148"/>
  <c r="F20" i="148"/>
  <c r="P19" i="148"/>
  <c r="L19" i="148"/>
  <c r="F19" i="148"/>
  <c r="P18" i="148"/>
  <c r="L18" i="148"/>
  <c r="F18" i="148"/>
  <c r="P17" i="148"/>
  <c r="L17" i="148"/>
  <c r="F17" i="148"/>
  <c r="P16" i="148"/>
  <c r="L16" i="148"/>
  <c r="F16" i="148"/>
  <c r="P15" i="148"/>
  <c r="L15" i="148"/>
  <c r="F15" i="148"/>
  <c r="P14" i="148"/>
  <c r="L14" i="148"/>
  <c r="F14" i="148"/>
  <c r="P13" i="148"/>
  <c r="L13" i="148"/>
  <c r="F13" i="148"/>
  <c r="P12" i="148"/>
  <c r="L12" i="148"/>
  <c r="F12" i="148"/>
  <c r="N12" i="148" l="1"/>
  <c r="N13" i="148" s="1"/>
  <c r="N14" i="148" s="1"/>
  <c r="N15" i="148" s="1"/>
  <c r="N16" i="148" s="1"/>
  <c r="N17" i="148" s="1"/>
  <c r="N18" i="148" s="1"/>
  <c r="N19" i="148" s="1"/>
  <c r="N20" i="148" s="1"/>
  <c r="N21" i="148" s="1"/>
  <c r="N22" i="148" s="1"/>
  <c r="N23" i="148" s="1"/>
  <c r="N24" i="148" s="1"/>
  <c r="N25" i="148" s="1"/>
  <c r="N26" i="148" s="1"/>
  <c r="N27" i="148" s="1"/>
  <c r="N28" i="148" s="1"/>
  <c r="N29" i="148" s="1"/>
  <c r="N30" i="148" s="1"/>
  <c r="N31" i="148" s="1"/>
  <c r="N32" i="148" s="1"/>
  <c r="N33" i="148" s="1"/>
  <c r="N34" i="148" s="1"/>
  <c r="N35" i="148" s="1"/>
  <c r="N36" i="148" s="1"/>
  <c r="N37" i="148" s="1"/>
  <c r="N38" i="148" s="1"/>
  <c r="N39" i="148" s="1"/>
  <c r="N40" i="148" s="1"/>
  <c r="N41" i="148" s="1"/>
  <c r="N42" i="148" s="1"/>
  <c r="N43" i="148" s="1"/>
  <c r="N44" i="148" s="1"/>
  <c r="N45" i="148" s="1"/>
  <c r="N46" i="148" s="1"/>
  <c r="N47" i="148" s="1"/>
  <c r="N48" i="148" s="1"/>
  <c r="N49" i="148" s="1"/>
  <c r="N50" i="148" s="1"/>
  <c r="N51" i="148" s="1"/>
  <c r="N52" i="148" s="1"/>
  <c r="N53" i="148" s="1"/>
  <c r="N54" i="148" s="1"/>
  <c r="N55" i="148" s="1"/>
  <c r="N56" i="148" s="1"/>
  <c r="N57" i="148" s="1"/>
  <c r="N58" i="148" s="1"/>
  <c r="L59" i="148"/>
  <c r="F59" i="148"/>
  <c r="H12" i="148"/>
  <c r="H13" i="148" s="1"/>
  <c r="H14" i="148" s="1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H34" i="148" s="1"/>
  <c r="H35" i="148" s="1"/>
  <c r="H36" i="148" s="1"/>
  <c r="H37" i="148" s="1"/>
  <c r="H38" i="148" s="1"/>
  <c r="H39" i="148" s="1"/>
  <c r="H40" i="148" s="1"/>
  <c r="H41" i="148" s="1"/>
  <c r="H42" i="148" s="1"/>
  <c r="H43" i="148" s="1"/>
  <c r="H44" i="148" s="1"/>
  <c r="H45" i="148" s="1"/>
  <c r="H46" i="148" s="1"/>
  <c r="H47" i="148" s="1"/>
  <c r="H48" i="148" s="1"/>
  <c r="H49" i="148" s="1"/>
  <c r="H50" i="148" s="1"/>
  <c r="H51" i="148" s="1"/>
  <c r="H52" i="148" s="1"/>
  <c r="H53" i="148" s="1"/>
  <c r="H54" i="148" s="1"/>
  <c r="H55" i="148" s="1"/>
  <c r="H56" i="148" s="1"/>
  <c r="H57" i="148" s="1"/>
  <c r="H58" i="14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<sst xmlns="http://schemas.openxmlformats.org/spreadsheetml/2006/main" count="62" uniqueCount="60">
  <si>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</si>
  <si>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</si>
  <si>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</si>
  <si>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</si>
  <si>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</si>
  <si>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</si>
  <si>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</si>
  <si>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</si>
  <si>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</si>
  <si>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</si>
  <si>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</si>
  <si>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</si>
  <si>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</si>
  <si>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</si>
  <si>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</si>
  <si>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</si>
  <si>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</si>
  <si>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</si>
  <si>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</si>
  <si>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</si>
  <si>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</si>
  <si>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</si>
  <si>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</si>
  <si>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</si>
  <si>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</si>
  <si>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</si>
  <si>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</si>
  <si>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</si>
  <si>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</si>
  <si>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</si>
  <si>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</si>
  <si>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</si>
  <si>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</si>
  <si>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</si>
  <si>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</si>
  <si>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</si>
  <si>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</si>
  <si>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</si>
  <si>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</si>
  <si>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</si>
  <si>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</si>
  <si>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</si>
  <si>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</si>
  <si>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</si>
  <si>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</si>
  <si>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</si>
  <si>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</si>
  <si>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</si>
  <si>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</si>
  <si>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</si>
  <si>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</si>
  <si>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</si>
  <si>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</si>
  <si>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</si>
  <si>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</si>
  <si>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</si>
  <si>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</si>
  <si>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</si>
  <si>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</si>
  <si>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r>
      <t>Cuadro IV.35.</t>
    </r>
    <r>
      <rPr>
        <b/>
        <sz val="14"/>
        <rFont val="Times New Roman"/>
        <family val="1"/>
      </rPr>
      <t xml:space="preserve"> Base imponible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</si>
</sst>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5" t="s">
        <v>59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33"/>
      <c r="R4" s="33"/>
      <c r="S4" s="5"/>
      <c r="T4" s="5"/>
      <c r="U4" s="5"/>
    </row>
    <row r="5" spans="1:21" ht="18" customHeight="1" x14ac:dyDescent="0.3">
      <c r="A5" s="4"/>
      <c r="B5" s="44" t="s">
        <v>58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32"/>
      <c r="R5" s="32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50" t="s">
        <v>57</v>
      </c>
      <c r="C7" s="8"/>
      <c r="D7" s="51" t="s">
        <v>49</v>
      </c>
      <c r="E7" s="51"/>
      <c r="F7" s="51"/>
      <c r="G7" s="51"/>
      <c r="H7" s="51"/>
      <c r="I7" s="21"/>
      <c r="J7" s="51" t="s">
        <v>0</v>
      </c>
      <c r="K7" s="51"/>
      <c r="L7" s="51"/>
      <c r="M7" s="51"/>
      <c r="N7" s="51"/>
      <c r="O7" s="21"/>
      <c r="P7" s="52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50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2"/>
    </row>
    <row r="9" spans="1:21" ht="15" customHeight="1" x14ac:dyDescent="0.2">
      <c r="A9" s="4"/>
      <c r="B9" s="50"/>
      <c r="C9" s="8"/>
      <c r="D9" s="43" t="s">
        <v>1</v>
      </c>
      <c r="E9" s="9"/>
      <c r="F9" s="43" t="s">
        <v>50</v>
      </c>
      <c r="G9" s="9"/>
      <c r="H9" s="43" t="s">
        <v>51</v>
      </c>
      <c r="I9" s="22"/>
      <c r="J9" s="34" t="s">
        <v>54</v>
      </c>
      <c r="K9" s="8"/>
      <c r="L9" s="43" t="s">
        <v>50</v>
      </c>
      <c r="M9" s="9"/>
      <c r="N9" s="46" t="s">
        <v>51</v>
      </c>
      <c r="O9" s="23"/>
      <c r="P9" s="52"/>
      <c r="Q9" s="5"/>
      <c r="R9" s="5"/>
      <c r="S9" s="5"/>
      <c r="T9" s="5"/>
      <c r="U9" s="5"/>
    </row>
    <row r="10" spans="1:21" ht="15" customHeight="1" x14ac:dyDescent="0.25">
      <c r="A10" s="4"/>
      <c r="B10" s="50"/>
      <c r="C10" s="8"/>
      <c r="D10" s="43"/>
      <c r="E10" s="9"/>
      <c r="F10" s="43"/>
      <c r="G10" s="9"/>
      <c r="H10" s="43"/>
      <c r="I10" s="22"/>
      <c r="J10" s="35" t="s">
        <v>55</v>
      </c>
      <c r="K10" s="8"/>
      <c r="L10" s="43"/>
      <c r="M10" s="9"/>
      <c r="N10" s="46"/>
      <c r="O10" s="23"/>
      <c r="P10" s="52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112839</v>
      </c>
      <c r="E12" s="11"/>
      <c r="F12" s="24">
        <f t="shared" ref="F12:F58" si="0">+D12/D$59*100</f>
        <v>0.61837189085759958</v>
      </c>
      <c r="G12" s="25"/>
      <c r="H12" s="24">
        <f>+F12</f>
        <v>0.61837189085759958</v>
      </c>
      <c r="I12" s="25"/>
      <c r="J12" s="12">
        <v>-544.96557239999993</v>
      </c>
      <c r="K12" s="11"/>
      <c r="L12" s="24">
        <f>+J12/J$59*100</f>
        <v>-0.14952939798998749</v>
      </c>
      <c r="M12" s="25"/>
      <c r="N12" s="24">
        <f>+L12</f>
        <v>-0.14952939798998749</v>
      </c>
      <c r="O12" s="25"/>
      <c r="P12" s="26">
        <f>J12*1000/D12*1000</f>
        <v>-4829.5852710499021</v>
      </c>
      <c r="R12" s="6"/>
    </row>
    <row r="13" spans="1:21" ht="15" customHeight="1" x14ac:dyDescent="0.2">
      <c r="A13" s="2"/>
      <c r="B13" s="10" t="s">
        <v>3</v>
      </c>
      <c r="C13" s="10"/>
      <c r="D13" s="11">
        <v>1034826</v>
      </c>
      <c r="E13" s="11"/>
      <c r="F13" s="24">
        <f t="shared" si="0"/>
        <v>5.6709764383644519</v>
      </c>
      <c r="G13" s="25"/>
      <c r="H13" s="24">
        <f t="shared" ref="H13:H58" si="1">+H12+F13</f>
        <v>6.2893483292220518</v>
      </c>
      <c r="I13" s="25"/>
      <c r="J13" s="12">
        <v>1.1783521100000001</v>
      </c>
      <c r="K13" s="11"/>
      <c r="L13" s="24">
        <f>+J13/J$59*100</f>
        <v>3.2332002341462326E-4</v>
      </c>
      <c r="M13" s="25"/>
      <c r="N13" s="27">
        <f t="shared" ref="N13:N58" si="2">+N12+L13</f>
        <v>-0.14920607796657287</v>
      </c>
      <c r="O13" s="25"/>
      <c r="P13" s="26">
        <f t="shared" ref="P13:P59" si="3">J13*1000/D13*1000</f>
        <v>1.1386958870380142</v>
      </c>
      <c r="R13" s="6"/>
    </row>
    <row r="14" spans="1:21" ht="15" customHeight="1" x14ac:dyDescent="0.2">
      <c r="A14" s="2"/>
      <c r="B14" s="10" t="s">
        <v>4</v>
      </c>
      <c r="C14" s="10"/>
      <c r="D14" s="11">
        <v>880298</v>
      </c>
      <c r="E14" s="11"/>
      <c r="F14" s="24">
        <f t="shared" si="0"/>
        <v>4.8241435920042122</v>
      </c>
      <c r="G14" s="25"/>
      <c r="H14" s="24">
        <f t="shared" si="1"/>
        <v>11.113491921226263</v>
      </c>
      <c r="I14" s="25"/>
      <c r="J14" s="12">
        <v>1835.1046907</v>
      </c>
      <c r="K14" s="11"/>
      <c r="L14" s="24">
        <f t="shared" ref="L14:L58" si="4">+J14/J$59*100</f>
        <v>0.50352189853116902</v>
      </c>
      <c r="M14" s="25"/>
      <c r="N14" s="27">
        <f t="shared" si="2"/>
        <v>0.35431582056459615</v>
      </c>
      <c r="O14" s="25"/>
      <c r="P14" s="26">
        <f t="shared" si="3"/>
        <v>2084.6403044196395</v>
      </c>
      <c r="R14" s="6"/>
    </row>
    <row r="15" spans="1:21" ht="15" customHeight="1" x14ac:dyDescent="0.2">
      <c r="A15" s="2"/>
      <c r="B15" s="10" t="s">
        <v>5</v>
      </c>
      <c r="C15" s="10"/>
      <c r="D15" s="11">
        <v>1178921</v>
      </c>
      <c r="E15" s="11"/>
      <c r="F15" s="24">
        <f t="shared" si="0"/>
        <v>6.4606351344989958</v>
      </c>
      <c r="G15" s="25"/>
      <c r="H15" s="24">
        <f t="shared" si="1"/>
        <v>17.57412705572526</v>
      </c>
      <c r="I15" s="25"/>
      <c r="J15" s="12">
        <v>4090.7070335100002</v>
      </c>
      <c r="K15" s="11"/>
      <c r="L15" s="24">
        <f t="shared" si="4"/>
        <v>1.122421288707004</v>
      </c>
      <c r="M15" s="25"/>
      <c r="N15" s="27">
        <f t="shared" si="2"/>
        <v>1.4767371092716002</v>
      </c>
      <c r="O15" s="25"/>
      <c r="P15" s="26">
        <f t="shared" si="3"/>
        <v>3469.8737519392735</v>
      </c>
      <c r="R15" s="6"/>
    </row>
    <row r="16" spans="1:21" ht="15" customHeight="1" x14ac:dyDescent="0.2">
      <c r="A16" s="2"/>
      <c r="B16" s="13" t="s">
        <v>6</v>
      </c>
      <c r="C16" s="13"/>
      <c r="D16" s="14">
        <v>1052925</v>
      </c>
      <c r="E16" s="14"/>
      <c r="F16" s="28">
        <f t="shared" si="0"/>
        <v>5.7701612313228416</v>
      </c>
      <c r="G16" s="29"/>
      <c r="H16" s="28">
        <f t="shared" si="1"/>
        <v>23.344288287048101</v>
      </c>
      <c r="I16" s="29"/>
      <c r="J16" s="15">
        <v>5125.6281035200009</v>
      </c>
      <c r="K16" s="14"/>
      <c r="L16" s="28">
        <f t="shared" si="4"/>
        <v>1.40638624429903</v>
      </c>
      <c r="M16" s="29"/>
      <c r="N16" s="30">
        <f t="shared" si="2"/>
        <v>2.88312335357063</v>
      </c>
      <c r="O16" s="29"/>
      <c r="P16" s="31">
        <f t="shared" si="3"/>
        <v>4867.9897462022473</v>
      </c>
      <c r="R16" s="6"/>
    </row>
    <row r="17" spans="2:18" ht="15" customHeight="1" x14ac:dyDescent="0.2">
      <c r="B17" s="10" t="s">
        <v>7</v>
      </c>
      <c r="C17" s="10"/>
      <c r="D17" s="11">
        <v>698420</v>
      </c>
      <c r="E17" s="11"/>
      <c r="F17" s="24">
        <f t="shared" si="0"/>
        <v>3.82742931090106</v>
      </c>
      <c r="G17" s="25"/>
      <c r="H17" s="24">
        <f t="shared" si="1"/>
        <v>27.171717597949161</v>
      </c>
      <c r="I17" s="25"/>
      <c r="J17" s="12">
        <v>4347.4682997600003</v>
      </c>
      <c r="K17" s="11"/>
      <c r="L17" s="24">
        <f t="shared" si="4"/>
        <v>1.1928722667392988</v>
      </c>
      <c r="M17" s="25"/>
      <c r="N17" s="27">
        <f t="shared" si="2"/>
        <v>4.0759956203099286</v>
      </c>
      <c r="O17" s="25"/>
      <c r="P17" s="26">
        <f t="shared" si="3"/>
        <v>6224.7190798659822</v>
      </c>
      <c r="R17" s="6"/>
    </row>
    <row r="18" spans="2:18" ht="15" customHeight="1" x14ac:dyDescent="0.2">
      <c r="B18" s="10" t="s">
        <v>8</v>
      </c>
      <c r="C18" s="10"/>
      <c r="D18" s="11">
        <v>593804</v>
      </c>
      <c r="E18" s="11"/>
      <c r="F18" s="24">
        <f t="shared" si="0"/>
        <v>3.2541204927268592</v>
      </c>
      <c r="G18" s="25"/>
      <c r="H18" s="24">
        <f t="shared" si="1"/>
        <v>30.42583809067602</v>
      </c>
      <c r="I18" s="25"/>
      <c r="J18" s="12">
        <v>4588.7769453000001</v>
      </c>
      <c r="K18" s="11"/>
      <c r="L18" s="24">
        <f t="shared" si="4"/>
        <v>1.2590833052430137</v>
      </c>
      <c r="M18" s="25"/>
      <c r="N18" s="27">
        <f t="shared" si="2"/>
        <v>5.3350789255529421</v>
      </c>
      <c r="O18" s="25"/>
      <c r="P18" s="26">
        <f t="shared" si="3"/>
        <v>7727.7636144249609</v>
      </c>
      <c r="R18" s="6"/>
    </row>
    <row r="19" spans="2:18" ht="15" customHeight="1" x14ac:dyDescent="0.2">
      <c r="B19" s="10" t="s">
        <v>9</v>
      </c>
      <c r="C19" s="10"/>
      <c r="D19" s="11">
        <v>542641</v>
      </c>
      <c r="E19" s="11"/>
      <c r="F19" s="24">
        <f t="shared" si="0"/>
        <v>2.9737408274342978</v>
      </c>
      <c r="G19" s="25"/>
      <c r="H19" s="24">
        <f t="shared" si="1"/>
        <v>33.399578918110315</v>
      </c>
      <c r="I19" s="25"/>
      <c r="J19" s="12">
        <v>5025.1384047399997</v>
      </c>
      <c r="K19" s="11"/>
      <c r="L19" s="24">
        <f t="shared" si="4"/>
        <v>1.3788135591171125</v>
      </c>
      <c r="M19" s="25"/>
      <c r="N19" s="27">
        <f t="shared" si="2"/>
        <v>6.7138924846700547</v>
      </c>
      <c r="O19" s="25"/>
      <c r="P19" s="26">
        <f t="shared" si="3"/>
        <v>9260.5210530350632</v>
      </c>
      <c r="R19" s="6"/>
    </row>
    <row r="20" spans="2:18" ht="15" customHeight="1" x14ac:dyDescent="0.2">
      <c r="B20" s="10" t="s">
        <v>10</v>
      </c>
      <c r="C20" s="10"/>
      <c r="D20" s="11">
        <v>515508</v>
      </c>
      <c r="E20" s="11"/>
      <c r="F20" s="24">
        <f t="shared" si="0"/>
        <v>2.8250485799432776</v>
      </c>
      <c r="G20" s="25"/>
      <c r="H20" s="24">
        <f t="shared" si="1"/>
        <v>36.224627498053593</v>
      </c>
      <c r="I20" s="25"/>
      <c r="J20" s="12">
        <v>5557.2288244799993</v>
      </c>
      <c r="K20" s="11"/>
      <c r="L20" s="24">
        <f t="shared" si="4"/>
        <v>1.5248102315116088</v>
      </c>
      <c r="M20" s="25"/>
      <c r="N20" s="27">
        <f t="shared" si="2"/>
        <v>8.2387027161816633</v>
      </c>
      <c r="O20" s="25"/>
      <c r="P20" s="26">
        <f t="shared" si="3"/>
        <v>10780.102005167717</v>
      </c>
      <c r="R20" s="6"/>
    </row>
    <row r="21" spans="2:18" ht="15" customHeight="1" x14ac:dyDescent="0.2">
      <c r="B21" s="13" t="s">
        <v>11</v>
      </c>
      <c r="C21" s="13"/>
      <c r="D21" s="14">
        <v>733567</v>
      </c>
      <c r="E21" s="14"/>
      <c r="F21" s="28">
        <f t="shared" si="0"/>
        <v>4.0200392848282664</v>
      </c>
      <c r="G21" s="29"/>
      <c r="H21" s="28">
        <f t="shared" si="1"/>
        <v>40.244666782881858</v>
      </c>
      <c r="I21" s="29"/>
      <c r="J21" s="15">
        <v>9155.4879517000008</v>
      </c>
      <c r="K21" s="14"/>
      <c r="L21" s="28">
        <f t="shared" si="4"/>
        <v>2.5121120875456704</v>
      </c>
      <c r="M21" s="29"/>
      <c r="N21" s="30">
        <f t="shared" si="2"/>
        <v>10.750814803727334</v>
      </c>
      <c r="O21" s="29"/>
      <c r="P21" s="31">
        <f t="shared" si="3"/>
        <v>12480.779467587829</v>
      </c>
      <c r="R21" s="6"/>
    </row>
    <row r="22" spans="2:18" ht="15" customHeight="1" x14ac:dyDescent="0.2">
      <c r="B22" s="10" t="s">
        <v>12</v>
      </c>
      <c r="C22" s="10"/>
      <c r="D22" s="11">
        <v>869540</v>
      </c>
      <c r="E22" s="11"/>
      <c r="F22" s="24">
        <f t="shared" si="0"/>
        <v>4.7651884009634715</v>
      </c>
      <c r="G22" s="25"/>
      <c r="H22" s="24">
        <f t="shared" si="1"/>
        <v>45.009855183845332</v>
      </c>
      <c r="I22" s="25"/>
      <c r="J22" s="12">
        <v>12091.19957011</v>
      </c>
      <c r="K22" s="11"/>
      <c r="L22" s="24">
        <f t="shared" si="4"/>
        <v>3.3176220375409247</v>
      </c>
      <c r="M22" s="25"/>
      <c r="N22" s="27">
        <f t="shared" si="2"/>
        <v>14.068436841268259</v>
      </c>
      <c r="O22" s="25"/>
      <c r="P22" s="26">
        <f t="shared" si="3"/>
        <v>13905.282758826506</v>
      </c>
      <c r="R22" s="6"/>
    </row>
    <row r="23" spans="2:18" ht="15" customHeight="1" x14ac:dyDescent="0.2">
      <c r="B23" s="10" t="s">
        <v>13</v>
      </c>
      <c r="C23" s="10"/>
      <c r="D23" s="11">
        <v>835065</v>
      </c>
      <c r="E23" s="11"/>
      <c r="F23" s="24">
        <f t="shared" si="0"/>
        <v>4.5762610714292178</v>
      </c>
      <c r="G23" s="25"/>
      <c r="H23" s="24">
        <f t="shared" si="1"/>
        <v>49.586116255274547</v>
      </c>
      <c r="I23" s="25"/>
      <c r="J23" s="12">
        <v>12814.884733860001</v>
      </c>
      <c r="K23" s="11"/>
      <c r="L23" s="24">
        <f t="shared" si="4"/>
        <v>3.5161890890213736</v>
      </c>
      <c r="M23" s="25"/>
      <c r="N23" s="27">
        <f t="shared" si="2"/>
        <v>17.584625930289633</v>
      </c>
      <c r="O23" s="25"/>
      <c r="P23" s="26">
        <f t="shared" si="3"/>
        <v>15345.972749259041</v>
      </c>
      <c r="R23" s="6"/>
    </row>
    <row r="24" spans="2:18" ht="15" customHeight="1" x14ac:dyDescent="0.2">
      <c r="B24" s="10" t="s">
        <v>14</v>
      </c>
      <c r="C24" s="10"/>
      <c r="D24" s="11">
        <v>776720</v>
      </c>
      <c r="E24" s="11"/>
      <c r="F24" s="24">
        <f t="shared" si="0"/>
        <v>4.2565231441869811</v>
      </c>
      <c r="G24" s="25"/>
      <c r="H24" s="24">
        <f t="shared" si="1"/>
        <v>53.842639399461525</v>
      </c>
      <c r="I24" s="25"/>
      <c r="J24" s="12">
        <v>13034.87579839</v>
      </c>
      <c r="K24" s="11"/>
      <c r="L24" s="24">
        <f t="shared" si="4"/>
        <v>3.5765509414178083</v>
      </c>
      <c r="M24" s="25"/>
      <c r="N24" s="27">
        <f t="shared" si="2"/>
        <v>21.16117687170744</v>
      </c>
      <c r="O24" s="25"/>
      <c r="P24" s="26">
        <f t="shared" si="3"/>
        <v>16781.949477791222</v>
      </c>
      <c r="R24" s="6"/>
    </row>
    <row r="25" spans="2:18" ht="15" customHeight="1" x14ac:dyDescent="0.2">
      <c r="B25" s="10" t="s">
        <v>15</v>
      </c>
      <c r="C25" s="10"/>
      <c r="D25" s="11">
        <v>740228</v>
      </c>
      <c r="E25" s="11"/>
      <c r="F25" s="24">
        <f t="shared" si="0"/>
        <v>4.0565424013482865</v>
      </c>
      <c r="G25" s="25"/>
      <c r="H25" s="24">
        <f t="shared" si="1"/>
        <v>57.899181800809814</v>
      </c>
      <c r="I25" s="25"/>
      <c r="J25" s="12">
        <v>13510.119021709999</v>
      </c>
      <c r="K25" s="11"/>
      <c r="L25" s="24">
        <f t="shared" si="4"/>
        <v>3.7069496981115635</v>
      </c>
      <c r="M25" s="25"/>
      <c r="N25" s="27">
        <f t="shared" si="2"/>
        <v>24.868126569819005</v>
      </c>
      <c r="O25" s="25"/>
      <c r="P25" s="26">
        <f t="shared" si="3"/>
        <v>18251.294225171161</v>
      </c>
      <c r="R25" s="6"/>
    </row>
    <row r="26" spans="2:18" ht="15" customHeight="1" x14ac:dyDescent="0.2">
      <c r="B26" s="13" t="s">
        <v>16</v>
      </c>
      <c r="C26" s="13"/>
      <c r="D26" s="14">
        <v>719433</v>
      </c>
      <c r="E26" s="14"/>
      <c r="F26" s="28">
        <f t="shared" si="0"/>
        <v>3.9425831898134112</v>
      </c>
      <c r="G26" s="29"/>
      <c r="H26" s="28">
        <f t="shared" si="1"/>
        <v>61.841764990623226</v>
      </c>
      <c r="I26" s="29"/>
      <c r="J26" s="15">
        <v>14192.882701930001</v>
      </c>
      <c r="K26" s="14"/>
      <c r="L26" s="28">
        <f t="shared" si="4"/>
        <v>3.8942885819663946</v>
      </c>
      <c r="M26" s="29"/>
      <c r="N26" s="30">
        <f t="shared" si="2"/>
        <v>28.762415151785397</v>
      </c>
      <c r="O26" s="29"/>
      <c r="P26" s="31">
        <f t="shared" si="3"/>
        <v>19727.872785832733</v>
      </c>
      <c r="R26" s="6"/>
    </row>
    <row r="27" spans="2:18" ht="15" customHeight="1" x14ac:dyDescent="0.2">
      <c r="B27" s="10" t="s">
        <v>17</v>
      </c>
      <c r="C27" s="10"/>
      <c r="D27" s="11">
        <v>642836</v>
      </c>
      <c r="E27" s="11"/>
      <c r="F27" s="24">
        <f t="shared" si="0"/>
        <v>3.5228220103983188</v>
      </c>
      <c r="G27" s="25"/>
      <c r="H27" s="24">
        <f t="shared" si="1"/>
        <v>65.364587001021548</v>
      </c>
      <c r="I27" s="25"/>
      <c r="J27" s="12">
        <v>13594.987119020001</v>
      </c>
      <c r="K27" s="11"/>
      <c r="L27" s="24">
        <f t="shared" si="4"/>
        <v>3.7302360782831272</v>
      </c>
      <c r="M27" s="25"/>
      <c r="N27" s="27">
        <f t="shared" si="2"/>
        <v>32.492651230068525</v>
      </c>
      <c r="O27" s="25"/>
      <c r="P27" s="26">
        <f t="shared" si="3"/>
        <v>21148.453289828201</v>
      </c>
      <c r="R27" s="6"/>
    </row>
    <row r="28" spans="2:18" ht="15" customHeight="1" x14ac:dyDescent="0.2">
      <c r="B28" s="10" t="s">
        <v>18</v>
      </c>
      <c r="C28" s="10"/>
      <c r="D28" s="11">
        <v>572284</v>
      </c>
      <c r="E28" s="11"/>
      <c r="F28" s="24">
        <f t="shared" si="0"/>
        <v>3.1361881901430402</v>
      </c>
      <c r="G28" s="25"/>
      <c r="H28" s="24">
        <f t="shared" si="1"/>
        <v>68.500775191164593</v>
      </c>
      <c r="I28" s="25"/>
      <c r="J28" s="12">
        <v>12933.314780879999</v>
      </c>
      <c r="K28" s="11"/>
      <c r="L28" s="24">
        <f t="shared" si="4"/>
        <v>3.5486843043738543</v>
      </c>
      <c r="M28" s="25"/>
      <c r="N28" s="27">
        <f t="shared" si="2"/>
        <v>36.041335534442382</v>
      </c>
      <c r="O28" s="25"/>
      <c r="P28" s="26">
        <f t="shared" si="3"/>
        <v>22599.469460757246</v>
      </c>
      <c r="R28" s="6"/>
    </row>
    <row r="29" spans="2:18" ht="15" customHeight="1" x14ac:dyDescent="0.2">
      <c r="B29" s="10" t="s">
        <v>19</v>
      </c>
      <c r="C29" s="10"/>
      <c r="D29" s="11">
        <v>526594</v>
      </c>
      <c r="E29" s="11"/>
      <c r="F29" s="24">
        <f t="shared" si="0"/>
        <v>2.8858012521758152</v>
      </c>
      <c r="G29" s="25"/>
      <c r="H29" s="24">
        <f t="shared" si="1"/>
        <v>71.386576443340402</v>
      </c>
      <c r="I29" s="25"/>
      <c r="J29" s="12">
        <v>12669.1610291</v>
      </c>
      <c r="K29" s="11"/>
      <c r="L29" s="24">
        <f t="shared" si="4"/>
        <v>3.4762049525012042</v>
      </c>
      <c r="M29" s="25"/>
      <c r="N29" s="27">
        <f t="shared" si="2"/>
        <v>39.517540486943588</v>
      </c>
      <c r="O29" s="25"/>
      <c r="P29" s="26">
        <f t="shared" si="3"/>
        <v>24058.688532531702</v>
      </c>
      <c r="R29" s="6"/>
    </row>
    <row r="30" spans="2:18" ht="15" customHeight="1" x14ac:dyDescent="0.2">
      <c r="B30" s="10" t="s">
        <v>20</v>
      </c>
      <c r="C30" s="10"/>
      <c r="D30" s="11">
        <v>484805</v>
      </c>
      <c r="E30" s="11"/>
      <c r="F30" s="24">
        <f t="shared" si="0"/>
        <v>2.6567922841146996</v>
      </c>
      <c r="G30" s="25"/>
      <c r="H30" s="24">
        <f t="shared" si="1"/>
        <v>74.043368727455103</v>
      </c>
      <c r="I30" s="25"/>
      <c r="J30" s="12">
        <v>12369.667676540001</v>
      </c>
      <c r="K30" s="11"/>
      <c r="L30" s="24">
        <f t="shared" si="4"/>
        <v>3.3940290078574402</v>
      </c>
      <c r="M30" s="25"/>
      <c r="N30" s="27">
        <f t="shared" si="2"/>
        <v>42.911569494801029</v>
      </c>
      <c r="O30" s="25"/>
      <c r="P30" s="26">
        <f t="shared" si="3"/>
        <v>25514.727935025425</v>
      </c>
      <c r="R30" s="6"/>
    </row>
    <row r="31" spans="2:18" ht="15" customHeight="1" x14ac:dyDescent="0.2">
      <c r="B31" s="13" t="s">
        <v>21</v>
      </c>
      <c r="C31" s="13"/>
      <c r="D31" s="14">
        <v>441078</v>
      </c>
      <c r="E31" s="14"/>
      <c r="F31" s="28">
        <f t="shared" si="0"/>
        <v>2.4171628326703387</v>
      </c>
      <c r="G31" s="29"/>
      <c r="H31" s="28">
        <f t="shared" si="1"/>
        <v>76.460531560125446</v>
      </c>
      <c r="I31" s="29"/>
      <c r="J31" s="15">
        <v>11895.331996719999</v>
      </c>
      <c r="K31" s="14"/>
      <c r="L31" s="28">
        <f t="shared" si="4"/>
        <v>3.263879265853928</v>
      </c>
      <c r="M31" s="29"/>
      <c r="N31" s="30">
        <f t="shared" si="2"/>
        <v>46.175448760654959</v>
      </c>
      <c r="O31" s="29"/>
      <c r="P31" s="31">
        <f t="shared" si="3"/>
        <v>26968.771955799199</v>
      </c>
      <c r="R31" s="6"/>
    </row>
    <row r="32" spans="2:18" ht="15" customHeight="1" x14ac:dyDescent="0.2">
      <c r="B32" s="10" t="s">
        <v>22</v>
      </c>
      <c r="C32" s="10"/>
      <c r="D32" s="11">
        <v>408578</v>
      </c>
      <c r="E32" s="11"/>
      <c r="F32" s="24">
        <f t="shared" si="0"/>
        <v>2.2390587511659654</v>
      </c>
      <c r="G32" s="25"/>
      <c r="H32" s="24">
        <f t="shared" si="1"/>
        <v>78.699590311291416</v>
      </c>
      <c r="I32" s="25"/>
      <c r="J32" s="12">
        <v>11620.18642994</v>
      </c>
      <c r="K32" s="11"/>
      <c r="L32" s="24">
        <f t="shared" si="4"/>
        <v>3.1883839446008104</v>
      </c>
      <c r="M32" s="25"/>
      <c r="N32" s="27">
        <f t="shared" si="2"/>
        <v>49.363832705255767</v>
      </c>
      <c r="O32" s="25"/>
      <c r="P32" s="26">
        <f t="shared" si="3"/>
        <v>28440.558302062276</v>
      </c>
      <c r="R32" s="6"/>
    </row>
    <row r="33" spans="2:18" ht="15" customHeight="1" x14ac:dyDescent="0.2">
      <c r="B33" s="10" t="s">
        <v>23</v>
      </c>
      <c r="C33" s="10"/>
      <c r="D33" s="11">
        <v>746951</v>
      </c>
      <c r="E33" s="11"/>
      <c r="F33" s="24">
        <f t="shared" si="0"/>
        <v>4.0933852856545609</v>
      </c>
      <c r="G33" s="25"/>
      <c r="H33" s="24">
        <f t="shared" si="1"/>
        <v>82.792975596945979</v>
      </c>
      <c r="I33" s="25"/>
      <c r="J33" s="12">
        <v>22815.330775310002</v>
      </c>
      <c r="K33" s="11"/>
      <c r="L33" s="24">
        <f t="shared" si="4"/>
        <v>6.2601434816335191</v>
      </c>
      <c r="M33" s="25"/>
      <c r="N33" s="27">
        <f t="shared" si="2"/>
        <v>55.623976186889287</v>
      </c>
      <c r="O33" s="25"/>
      <c r="P33" s="26">
        <f t="shared" si="3"/>
        <v>30544.615075567206</v>
      </c>
      <c r="R33" s="6"/>
    </row>
    <row r="34" spans="2:18" ht="15" customHeight="1" x14ac:dyDescent="0.2">
      <c r="B34" s="10" t="s">
        <v>24</v>
      </c>
      <c r="C34" s="10"/>
      <c r="D34" s="11">
        <v>698858</v>
      </c>
      <c r="E34" s="11"/>
      <c r="F34" s="24">
        <f t="shared" si="0"/>
        <v>3.8298296059071806</v>
      </c>
      <c r="G34" s="25"/>
      <c r="H34" s="24">
        <f t="shared" si="1"/>
        <v>86.622805202853158</v>
      </c>
      <c r="I34" s="25"/>
      <c r="J34" s="12">
        <v>23411.273497360002</v>
      </c>
      <c r="K34" s="11"/>
      <c r="L34" s="24">
        <f t="shared" si="4"/>
        <v>6.4236601531036293</v>
      </c>
      <c r="M34" s="25"/>
      <c r="N34" s="27">
        <f t="shared" si="2"/>
        <v>62.04763633999292</v>
      </c>
      <c r="O34" s="25"/>
      <c r="P34" s="26">
        <f t="shared" si="3"/>
        <v>33499.328185926192</v>
      </c>
      <c r="R34" s="6"/>
    </row>
    <row r="35" spans="2:18" ht="15" customHeight="1" x14ac:dyDescent="0.2">
      <c r="B35" s="10" t="s">
        <v>25</v>
      </c>
      <c r="C35" s="10"/>
      <c r="D35" s="11">
        <v>484216</v>
      </c>
      <c r="E35" s="11"/>
      <c r="F35" s="24">
        <f t="shared" si="0"/>
        <v>2.653564490145282</v>
      </c>
      <c r="G35" s="25"/>
      <c r="H35" s="24">
        <f t="shared" si="1"/>
        <v>89.276369692998443</v>
      </c>
      <c r="I35" s="25"/>
      <c r="J35" s="12">
        <v>17462.69512796</v>
      </c>
      <c r="K35" s="11"/>
      <c r="L35" s="24">
        <f t="shared" si="4"/>
        <v>4.7914701808905438</v>
      </c>
      <c r="M35" s="25"/>
      <c r="N35" s="27">
        <f t="shared" si="2"/>
        <v>66.839106520883462</v>
      </c>
      <c r="O35" s="25"/>
      <c r="P35" s="26">
        <f t="shared" si="3"/>
        <v>36063.853998959137</v>
      </c>
      <c r="R35" s="6"/>
    </row>
    <row r="36" spans="2:18" ht="15" customHeight="1" x14ac:dyDescent="0.2">
      <c r="B36" s="13" t="s">
        <v>26</v>
      </c>
      <c r="C36" s="13"/>
      <c r="D36" s="14">
        <v>339747</v>
      </c>
      <c r="E36" s="14"/>
      <c r="F36" s="28">
        <f t="shared" si="0"/>
        <v>1.8618562270420413</v>
      </c>
      <c r="G36" s="29"/>
      <c r="H36" s="28">
        <f t="shared" si="1"/>
        <v>91.138225920040483</v>
      </c>
      <c r="I36" s="29"/>
      <c r="J36" s="15">
        <v>13141.226737860001</v>
      </c>
      <c r="K36" s="14"/>
      <c r="L36" s="28">
        <f t="shared" si="4"/>
        <v>3.6057318525799289</v>
      </c>
      <c r="M36" s="29"/>
      <c r="N36" s="30">
        <f t="shared" si="2"/>
        <v>70.444838373463398</v>
      </c>
      <c r="O36" s="29"/>
      <c r="P36" s="31">
        <f t="shared" si="3"/>
        <v>38679.448936591056</v>
      </c>
      <c r="R36" s="6"/>
    </row>
    <row r="37" spans="2:18" ht="15" customHeight="1" x14ac:dyDescent="0.2">
      <c r="B37" s="10" t="s">
        <v>27</v>
      </c>
      <c r="C37" s="10"/>
      <c r="D37" s="11">
        <v>245902</v>
      </c>
      <c r="E37" s="11"/>
      <c r="F37" s="24">
        <f t="shared" si="0"/>
        <v>1.3475738415411822</v>
      </c>
      <c r="G37" s="25"/>
      <c r="H37" s="24">
        <f t="shared" si="1"/>
        <v>92.48579976158166</v>
      </c>
      <c r="I37" s="25"/>
      <c r="J37" s="12">
        <v>10156.319268379999</v>
      </c>
      <c r="K37" s="11"/>
      <c r="L37" s="24">
        <f t="shared" si="4"/>
        <v>2.7867233875102158</v>
      </c>
      <c r="M37" s="25"/>
      <c r="N37" s="27">
        <f t="shared" si="2"/>
        <v>73.231561760973619</v>
      </c>
      <c r="O37" s="25"/>
      <c r="P37" s="26">
        <f t="shared" si="3"/>
        <v>41302.30444803214</v>
      </c>
      <c r="R37" s="6"/>
    </row>
    <row r="38" spans="2:18" ht="15" customHeight="1" x14ac:dyDescent="0.2">
      <c r="B38" s="10" t="s">
        <v>28</v>
      </c>
      <c r="C38" s="10"/>
      <c r="D38" s="11">
        <v>193364</v>
      </c>
      <c r="E38" s="11"/>
      <c r="F38" s="24">
        <f t="shared" si="0"/>
        <v>1.0596590035695894</v>
      </c>
      <c r="G38" s="25"/>
      <c r="H38" s="24">
        <f t="shared" si="1"/>
        <v>93.545458765151253</v>
      </c>
      <c r="I38" s="25"/>
      <c r="J38" s="12">
        <v>8513.2431978299992</v>
      </c>
      <c r="K38" s="11"/>
      <c r="L38" s="24">
        <f t="shared" si="4"/>
        <v>2.335890916388971</v>
      </c>
      <c r="M38" s="25"/>
      <c r="N38" s="27">
        <f t="shared" si="2"/>
        <v>75.567452677362596</v>
      </c>
      <c r="O38" s="25"/>
      <c r="P38" s="26">
        <f t="shared" si="3"/>
        <v>44027.032942171238</v>
      </c>
      <c r="R38" s="6"/>
    </row>
    <row r="39" spans="2:18" ht="15" customHeight="1" x14ac:dyDescent="0.2">
      <c r="B39" s="10" t="s">
        <v>29</v>
      </c>
      <c r="C39" s="10"/>
      <c r="D39" s="11">
        <v>155602</v>
      </c>
      <c r="E39" s="11"/>
      <c r="F39" s="24">
        <f t="shared" si="0"/>
        <v>0.85271850123826176</v>
      </c>
      <c r="G39" s="25"/>
      <c r="H39" s="24">
        <f t="shared" si="1"/>
        <v>94.39817726638951</v>
      </c>
      <c r="I39" s="25"/>
      <c r="J39" s="12">
        <v>7274.4204441499996</v>
      </c>
      <c r="K39" s="11"/>
      <c r="L39" s="24">
        <f t="shared" si="4"/>
        <v>1.9959787642170828</v>
      </c>
      <c r="M39" s="25"/>
      <c r="N39" s="27">
        <f t="shared" si="2"/>
        <v>77.563431441579681</v>
      </c>
      <c r="O39" s="25"/>
      <c r="P39" s="26">
        <f t="shared" si="3"/>
        <v>46750.173160692022</v>
      </c>
      <c r="R39" s="6"/>
    </row>
    <row r="40" spans="2:18" ht="15" customHeight="1" x14ac:dyDescent="0.2">
      <c r="B40" s="10" t="s">
        <v>30</v>
      </c>
      <c r="C40" s="10"/>
      <c r="D40" s="11">
        <v>130802</v>
      </c>
      <c r="E40" s="11"/>
      <c r="F40" s="24">
        <f t="shared" si="0"/>
        <v>0.71681138673646305</v>
      </c>
      <c r="G40" s="25"/>
      <c r="H40" s="24">
        <f t="shared" si="1"/>
        <v>95.114988653125977</v>
      </c>
      <c r="I40" s="25"/>
      <c r="J40" s="12">
        <v>6476.6875863199994</v>
      </c>
      <c r="K40" s="11"/>
      <c r="L40" s="24">
        <f t="shared" si="4"/>
        <v>1.7770942694354592</v>
      </c>
      <c r="M40" s="25"/>
      <c r="N40" s="27">
        <f t="shared" si="2"/>
        <v>79.340525711015147</v>
      </c>
      <c r="O40" s="25"/>
      <c r="P40" s="26">
        <f t="shared" si="3"/>
        <v>49515.203026865034</v>
      </c>
      <c r="R40" s="6"/>
    </row>
    <row r="41" spans="2:18" ht="15" customHeight="1" x14ac:dyDescent="0.2">
      <c r="B41" s="13" t="s">
        <v>31</v>
      </c>
      <c r="C41" s="13"/>
      <c r="D41" s="14">
        <v>109782</v>
      </c>
      <c r="E41" s="14"/>
      <c r="F41" s="28">
        <f t="shared" si="0"/>
        <v>0.60161914694501906</v>
      </c>
      <c r="G41" s="29"/>
      <c r="H41" s="28">
        <f t="shared" si="1"/>
        <v>95.716607800070989</v>
      </c>
      <c r="I41" s="29"/>
      <c r="J41" s="15">
        <v>5731.2142129499998</v>
      </c>
      <c r="K41" s="14"/>
      <c r="L41" s="28">
        <f t="shared" si="4"/>
        <v>1.5725488992634089</v>
      </c>
      <c r="M41" s="29"/>
      <c r="N41" s="30">
        <f t="shared" si="2"/>
        <v>80.913074610278557</v>
      </c>
      <c r="O41" s="29"/>
      <c r="P41" s="31">
        <f t="shared" si="3"/>
        <v>52205.409019238126</v>
      </c>
      <c r="R41" s="6"/>
    </row>
    <row r="42" spans="2:18" ht="15" customHeight="1" x14ac:dyDescent="0.2">
      <c r="B42" s="10" t="s">
        <v>32</v>
      </c>
      <c r="C42" s="10"/>
      <c r="D42" s="11">
        <v>92176</v>
      </c>
      <c r="E42" s="11"/>
      <c r="F42" s="24">
        <f t="shared" si="0"/>
        <v>0.5051360558999114</v>
      </c>
      <c r="G42" s="25"/>
      <c r="H42" s="24">
        <f t="shared" si="1"/>
        <v>96.2217438559709</v>
      </c>
      <c r="I42" s="25"/>
      <c r="J42" s="12">
        <v>5056.4345251300001</v>
      </c>
      <c r="K42" s="11"/>
      <c r="L42" s="24">
        <f t="shared" si="4"/>
        <v>1.3874006887971211</v>
      </c>
      <c r="M42" s="25"/>
      <c r="N42" s="27">
        <f t="shared" si="2"/>
        <v>82.300475299075671</v>
      </c>
      <c r="O42" s="25"/>
      <c r="P42" s="26">
        <f t="shared" si="3"/>
        <v>54856.302346923279</v>
      </c>
      <c r="R42" s="6"/>
    </row>
    <row r="43" spans="2:18" ht="15" customHeight="1" x14ac:dyDescent="0.2">
      <c r="B43" s="10" t="s">
        <v>33</v>
      </c>
      <c r="C43" s="10"/>
      <c r="D43" s="11">
        <v>142539</v>
      </c>
      <c r="E43" s="11"/>
      <c r="F43" s="24">
        <f t="shared" si="0"/>
        <v>0.78113162072467313</v>
      </c>
      <c r="G43" s="25"/>
      <c r="H43" s="24">
        <f t="shared" si="1"/>
        <v>97.002875476695579</v>
      </c>
      <c r="I43" s="25"/>
      <c r="J43" s="12">
        <v>8356.9510251000011</v>
      </c>
      <c r="K43" s="11"/>
      <c r="L43" s="24">
        <f t="shared" si="4"/>
        <v>2.2930069698014051</v>
      </c>
      <c r="M43" s="25"/>
      <c r="N43" s="27">
        <f t="shared" si="2"/>
        <v>84.593482268877082</v>
      </c>
      <c r="O43" s="25"/>
      <c r="P43" s="26">
        <f t="shared" si="3"/>
        <v>58629.224458569239</v>
      </c>
      <c r="R43" s="6"/>
    </row>
    <row r="44" spans="2:18" ht="15" customHeight="1" x14ac:dyDescent="0.2">
      <c r="B44" s="10" t="s">
        <v>34</v>
      </c>
      <c r="C44" s="10"/>
      <c r="D44" s="11">
        <v>106581</v>
      </c>
      <c r="E44" s="11"/>
      <c r="F44" s="24">
        <f t="shared" si="0"/>
        <v>0.58407726494823453</v>
      </c>
      <c r="G44" s="25"/>
      <c r="H44" s="24">
        <f t="shared" si="1"/>
        <v>97.586952741643813</v>
      </c>
      <c r="I44" s="25"/>
      <c r="J44" s="12">
        <v>6805.8542643000001</v>
      </c>
      <c r="K44" s="11"/>
      <c r="L44" s="24">
        <f t="shared" si="4"/>
        <v>1.8674120760813924</v>
      </c>
      <c r="M44" s="25"/>
      <c r="N44" s="27">
        <f t="shared" si="2"/>
        <v>86.460894344958476</v>
      </c>
      <c r="O44" s="25"/>
      <c r="P44" s="26">
        <f t="shared" si="3"/>
        <v>63856.168212908495</v>
      </c>
      <c r="R44" s="6"/>
    </row>
    <row r="45" spans="2:18" ht="15" customHeight="1" x14ac:dyDescent="0.2">
      <c r="B45" s="10" t="s">
        <v>35</v>
      </c>
      <c r="C45" s="10"/>
      <c r="D45" s="11">
        <v>80407</v>
      </c>
      <c r="E45" s="11"/>
      <c r="F45" s="24">
        <f t="shared" si="0"/>
        <v>0.44064045789298928</v>
      </c>
      <c r="G45" s="25"/>
      <c r="H45" s="24">
        <f t="shared" si="1"/>
        <v>98.027593199536796</v>
      </c>
      <c r="I45" s="25"/>
      <c r="J45" s="12">
        <v>5551.3635989300001</v>
      </c>
      <c r="K45" s="11"/>
      <c r="L45" s="24">
        <f t="shared" si="4"/>
        <v>1.5232009121527645</v>
      </c>
      <c r="M45" s="25"/>
      <c r="N45" s="27">
        <f t="shared" si="2"/>
        <v>87.984095257111235</v>
      </c>
      <c r="O45" s="25"/>
      <c r="P45" s="26">
        <f t="shared" si="3"/>
        <v>69040.799917047028</v>
      </c>
      <c r="R45" s="6"/>
    </row>
    <row r="46" spans="2:18" ht="15" customHeight="1" x14ac:dyDescent="0.2">
      <c r="B46" s="13" t="s">
        <v>36</v>
      </c>
      <c r="C46" s="13"/>
      <c r="D46" s="14">
        <v>60631</v>
      </c>
      <c r="E46" s="14"/>
      <c r="F46" s="28">
        <f t="shared" si="0"/>
        <v>0.33226549432897423</v>
      </c>
      <c r="G46" s="29"/>
      <c r="H46" s="28">
        <f t="shared" si="1"/>
        <v>98.359858693865775</v>
      </c>
      <c r="I46" s="29"/>
      <c r="J46" s="15">
        <v>4486.6583669199999</v>
      </c>
      <c r="K46" s="14"/>
      <c r="L46" s="28">
        <f t="shared" si="4"/>
        <v>1.2310636828630024</v>
      </c>
      <c r="M46" s="29"/>
      <c r="N46" s="30">
        <f t="shared" si="2"/>
        <v>89.215158939974231</v>
      </c>
      <c r="O46" s="29"/>
      <c r="P46" s="31">
        <f t="shared" si="3"/>
        <v>73999.412296020178</v>
      </c>
      <c r="R46" s="6"/>
    </row>
    <row r="47" spans="2:18" ht="15" customHeight="1" x14ac:dyDescent="0.2">
      <c r="B47" s="10" t="s">
        <v>37</v>
      </c>
      <c r="C47" s="10"/>
      <c r="D47" s="11">
        <v>47124</v>
      </c>
      <c r="E47" s="11"/>
      <c r="F47" s="24">
        <f t="shared" si="0"/>
        <v>0.25824543805575667</v>
      </c>
      <c r="G47" s="25"/>
      <c r="H47" s="24">
        <f t="shared" si="1"/>
        <v>98.618104131921527</v>
      </c>
      <c r="I47" s="25"/>
      <c r="J47" s="12">
        <v>3709.3422353800001</v>
      </c>
      <c r="K47" s="11"/>
      <c r="L47" s="24">
        <f t="shared" si="4"/>
        <v>1.0177811947872801</v>
      </c>
      <c r="M47" s="25"/>
      <c r="N47" s="27">
        <f t="shared" si="2"/>
        <v>90.232940134761506</v>
      </c>
      <c r="O47" s="25"/>
      <c r="P47" s="26">
        <f t="shared" si="3"/>
        <v>78714.502915287332</v>
      </c>
      <c r="R47" s="6"/>
    </row>
    <row r="48" spans="2:18" ht="15" customHeight="1" x14ac:dyDescent="0.2">
      <c r="B48" s="10" t="s">
        <v>38</v>
      </c>
      <c r="C48" s="10"/>
      <c r="D48" s="11">
        <v>36601</v>
      </c>
      <c r="E48" s="11"/>
      <c r="F48" s="24">
        <f t="shared" si="0"/>
        <v>0.20057807652743292</v>
      </c>
      <c r="G48" s="25"/>
      <c r="H48" s="24">
        <f t="shared" si="1"/>
        <v>98.818682208448962</v>
      </c>
      <c r="I48" s="25"/>
      <c r="J48" s="12">
        <v>3053.6220986399999</v>
      </c>
      <c r="K48" s="11"/>
      <c r="L48" s="24">
        <f t="shared" si="4"/>
        <v>0.83786260494895337</v>
      </c>
      <c r="M48" s="25"/>
      <c r="N48" s="27">
        <f t="shared" si="2"/>
        <v>91.070802739710459</v>
      </c>
      <c r="O48" s="25"/>
      <c r="P48" s="26">
        <f t="shared" si="3"/>
        <v>83430.01826835332</v>
      </c>
      <c r="R48" s="6"/>
    </row>
    <row r="49" spans="2:18" ht="15" customHeight="1" x14ac:dyDescent="0.2">
      <c r="B49" s="10" t="s">
        <v>39</v>
      </c>
      <c r="C49" s="10"/>
      <c r="D49" s="11">
        <v>85435</v>
      </c>
      <c r="E49" s="11"/>
      <c r="F49" s="24">
        <f t="shared" si="0"/>
        <v>0.46819452933311195</v>
      </c>
      <c r="G49" s="25"/>
      <c r="H49" s="24">
        <f t="shared" si="1"/>
        <v>99.28687673778208</v>
      </c>
      <c r="I49" s="25"/>
      <c r="J49" s="12">
        <v>7990.2530542900004</v>
      </c>
      <c r="K49" s="11"/>
      <c r="L49" s="24">
        <f t="shared" si="4"/>
        <v>2.1923912069048765</v>
      </c>
      <c r="M49" s="25"/>
      <c r="N49" s="27">
        <f t="shared" si="2"/>
        <v>93.263193946615331</v>
      </c>
      <c r="O49" s="25"/>
      <c r="P49" s="26">
        <f t="shared" si="3"/>
        <v>93524.352481886817</v>
      </c>
      <c r="R49" s="6"/>
    </row>
    <row r="50" spans="2:18" ht="15" customHeight="1" x14ac:dyDescent="0.2">
      <c r="B50" s="10" t="s">
        <v>40</v>
      </c>
      <c r="C50" s="10"/>
      <c r="D50" s="11">
        <v>41195</v>
      </c>
      <c r="E50" s="11"/>
      <c r="F50" s="24">
        <f t="shared" si="0"/>
        <v>0.2257537734637742</v>
      </c>
      <c r="G50" s="25"/>
      <c r="H50" s="24">
        <f t="shared" si="1"/>
        <v>99.51263051124586</v>
      </c>
      <c r="I50" s="25"/>
      <c r="J50" s="12">
        <v>4569.1985725000004</v>
      </c>
      <c r="K50" s="11"/>
      <c r="L50" s="24">
        <f t="shared" si="4"/>
        <v>1.2537113286509609</v>
      </c>
      <c r="M50" s="25"/>
      <c r="N50" s="27">
        <f t="shared" si="2"/>
        <v>94.516905275266296</v>
      </c>
      <c r="O50" s="25"/>
      <c r="P50" s="26">
        <f t="shared" si="3"/>
        <v>110916.33869401627</v>
      </c>
      <c r="R50" s="6"/>
    </row>
    <row r="51" spans="2:18" ht="15" customHeight="1" x14ac:dyDescent="0.2">
      <c r="B51" s="13" t="s">
        <v>41</v>
      </c>
      <c r="C51" s="13"/>
      <c r="D51" s="14">
        <v>23524</v>
      </c>
      <c r="E51" s="14"/>
      <c r="F51" s="28">
        <f t="shared" si="0"/>
        <v>0.12891447425565783</v>
      </c>
      <c r="G51" s="29"/>
      <c r="H51" s="28">
        <f t="shared" si="1"/>
        <v>99.641544985501511</v>
      </c>
      <c r="I51" s="29"/>
      <c r="J51" s="15">
        <v>3008.6454276499999</v>
      </c>
      <c r="K51" s="14"/>
      <c r="L51" s="28">
        <f t="shared" si="4"/>
        <v>0.82552176200889316</v>
      </c>
      <c r="M51" s="29"/>
      <c r="N51" s="30">
        <f t="shared" si="2"/>
        <v>95.342427037275186</v>
      </c>
      <c r="O51" s="29"/>
      <c r="P51" s="31">
        <f t="shared" si="3"/>
        <v>127896.84694992349</v>
      </c>
      <c r="R51" s="6"/>
    </row>
    <row r="52" spans="2:18" ht="15" customHeight="1" x14ac:dyDescent="0.2">
      <c r="B52" s="10" t="s">
        <v>42</v>
      </c>
      <c r="C52" s="10"/>
      <c r="D52" s="11">
        <v>15219</v>
      </c>
      <c r="E52" s="11"/>
      <c r="F52" s="24">
        <f t="shared" si="0"/>
        <v>8.3402031274309493E-2</v>
      </c>
      <c r="G52" s="25"/>
      <c r="H52" s="24">
        <f t="shared" si="1"/>
        <v>99.724947016775815</v>
      </c>
      <c r="I52" s="25"/>
      <c r="J52" s="12">
        <v>2204.6649123299999</v>
      </c>
      <c r="K52" s="11"/>
      <c r="L52" s="24">
        <f t="shared" si="4"/>
        <v>0.60492301496870393</v>
      </c>
      <c r="M52" s="25"/>
      <c r="N52" s="27">
        <f t="shared" si="2"/>
        <v>95.947350052243891</v>
      </c>
      <c r="O52" s="25"/>
      <c r="P52" s="26">
        <f t="shared" si="3"/>
        <v>144862.66589986201</v>
      </c>
      <c r="R52" s="6"/>
    </row>
    <row r="53" spans="2:18" ht="15" customHeight="1" x14ac:dyDescent="0.2">
      <c r="B53" s="16" t="s">
        <v>43</v>
      </c>
      <c r="C53" s="16"/>
      <c r="D53" s="11">
        <v>10161</v>
      </c>
      <c r="E53" s="11"/>
      <c r="F53" s="24">
        <f t="shared" si="0"/>
        <v>5.5683556066644241E-2</v>
      </c>
      <c r="G53" s="25"/>
      <c r="H53" s="24">
        <f t="shared" si="1"/>
        <v>99.780630572842455</v>
      </c>
      <c r="I53" s="25"/>
      <c r="J53" s="12">
        <v>1636.9756974200002</v>
      </c>
      <c r="K53" s="11"/>
      <c r="L53" s="24">
        <f t="shared" si="4"/>
        <v>0.44915863121677924</v>
      </c>
      <c r="M53" s="25"/>
      <c r="N53" s="27">
        <f t="shared" si="2"/>
        <v>96.396508683460667</v>
      </c>
      <c r="O53" s="25"/>
      <c r="P53" s="26">
        <f t="shared" si="3"/>
        <v>161103.79858478499</v>
      </c>
      <c r="R53" s="6"/>
    </row>
    <row r="54" spans="2:18" ht="15" customHeight="1" x14ac:dyDescent="0.2">
      <c r="B54" s="17" t="s">
        <v>44</v>
      </c>
      <c r="C54" s="17"/>
      <c r="D54" s="11">
        <v>7256</v>
      </c>
      <c r="E54" s="11"/>
      <c r="F54" s="24">
        <f t="shared" si="0"/>
        <v>3.9763791242945636E-2</v>
      </c>
      <c r="G54" s="25"/>
      <c r="H54" s="24">
        <f t="shared" si="1"/>
        <v>99.820394364085402</v>
      </c>
      <c r="I54" s="25"/>
      <c r="J54" s="12">
        <v>1270.5170217699999</v>
      </c>
      <c r="K54" s="11"/>
      <c r="L54" s="24">
        <f t="shared" si="4"/>
        <v>0.3486085268921475</v>
      </c>
      <c r="M54" s="25"/>
      <c r="N54" s="27">
        <f t="shared" si="2"/>
        <v>96.745117210352817</v>
      </c>
      <c r="O54" s="25"/>
      <c r="P54" s="26">
        <f t="shared" si="3"/>
        <v>175098.81777425579</v>
      </c>
      <c r="R54" s="6"/>
    </row>
    <row r="55" spans="2:18" ht="15" customHeight="1" x14ac:dyDescent="0.2">
      <c r="B55" s="17" t="s">
        <v>45</v>
      </c>
      <c r="C55" s="17"/>
      <c r="D55" s="11">
        <v>16397</v>
      </c>
      <c r="E55" s="11"/>
      <c r="F55" s="24">
        <f t="shared" si="0"/>
        <v>8.9857619213144932E-2</v>
      </c>
      <c r="G55" s="25"/>
      <c r="H55" s="24">
        <f t="shared" si="1"/>
        <v>99.910251983298551</v>
      </c>
      <c r="I55" s="25"/>
      <c r="J55" s="12">
        <v>3437.6726357800003</v>
      </c>
      <c r="K55" s="11"/>
      <c r="L55" s="24">
        <f t="shared" si="4"/>
        <v>0.94323962053430643</v>
      </c>
      <c r="M55" s="25"/>
      <c r="N55" s="27">
        <f t="shared" si="2"/>
        <v>97.688356830887116</v>
      </c>
      <c r="O55" s="25"/>
      <c r="P55" s="26">
        <f t="shared" si="3"/>
        <v>209652.53618222845</v>
      </c>
      <c r="R55" s="6"/>
    </row>
    <row r="56" spans="2:18" ht="15" customHeight="1" x14ac:dyDescent="0.2">
      <c r="B56" s="18" t="s">
        <v>46</v>
      </c>
      <c r="C56" s="18"/>
      <c r="D56" s="14">
        <v>6141</v>
      </c>
      <c r="E56" s="14"/>
      <c r="F56" s="28">
        <f t="shared" si="0"/>
        <v>3.3653451215949447E-2</v>
      </c>
      <c r="G56" s="29"/>
      <c r="H56" s="28">
        <f t="shared" si="1"/>
        <v>99.943905434514505</v>
      </c>
      <c r="I56" s="29"/>
      <c r="J56" s="15">
        <v>1678.03102377</v>
      </c>
      <c r="K56" s="14"/>
      <c r="L56" s="28">
        <f t="shared" si="4"/>
        <v>0.46042352306373058</v>
      </c>
      <c r="M56" s="29"/>
      <c r="N56" s="30">
        <f t="shared" si="2"/>
        <v>98.148780353950841</v>
      </c>
      <c r="O56" s="29"/>
      <c r="P56" s="31">
        <f t="shared" si="3"/>
        <v>273250.45168050809</v>
      </c>
      <c r="R56" s="6"/>
    </row>
    <row r="57" spans="2:18" ht="15" customHeight="1" x14ac:dyDescent="0.2">
      <c r="B57" s="17" t="s">
        <v>47</v>
      </c>
      <c r="C57" s="17"/>
      <c r="D57" s="11">
        <v>3027</v>
      </c>
      <c r="E57" s="11"/>
      <c r="F57" s="24">
        <f t="shared" si="0"/>
        <v>1.65883401450381E-2</v>
      </c>
      <c r="G57" s="25"/>
      <c r="H57" s="24">
        <f t="shared" si="1"/>
        <v>99.96049377465954</v>
      </c>
      <c r="I57" s="25"/>
      <c r="J57" s="12">
        <v>991.85359213000004</v>
      </c>
      <c r="K57" s="11"/>
      <c r="L57" s="24">
        <f t="shared" si="4"/>
        <v>0.27214796316811429</v>
      </c>
      <c r="M57" s="25"/>
      <c r="N57" s="27">
        <f t="shared" si="2"/>
        <v>98.42092831711895</v>
      </c>
      <c r="O57" s="25"/>
      <c r="P57" s="26">
        <f t="shared" si="3"/>
        <v>327668.84444334323</v>
      </c>
      <c r="R57" s="6"/>
    </row>
    <row r="58" spans="2:18" ht="15" customHeight="1" x14ac:dyDescent="0.2">
      <c r="B58" s="17" t="s">
        <v>48</v>
      </c>
      <c r="C58" s="17"/>
      <c r="D58" s="11">
        <v>7209</v>
      </c>
      <c r="E58" s="11"/>
      <c r="F58" s="24">
        <f t="shared" si="0"/>
        <v>3.9506225340462386E-2</v>
      </c>
      <c r="G58" s="25"/>
      <c r="H58" s="24">
        <f t="shared" si="1"/>
        <v>100</v>
      </c>
      <c r="I58" s="25"/>
      <c r="J58" s="12">
        <v>5754.9867456800002</v>
      </c>
      <c r="K58" s="11"/>
      <c r="L58" s="24">
        <f t="shared" si="4"/>
        <v>1.579071682881023</v>
      </c>
      <c r="M58" s="25"/>
      <c r="N58" s="27">
        <f t="shared" si="2"/>
        <v>99.999999999999972</v>
      </c>
      <c r="O58" s="25"/>
      <c r="P58" s="26">
        <f t="shared" si="3"/>
        <v>798305.83238729381</v>
      </c>
      <c r="R58" s="6"/>
    </row>
    <row r="59" spans="2:18" ht="15.95" customHeight="1" x14ac:dyDescent="0.2">
      <c r="B59" s="19" t="s">
        <v>52</v>
      </c>
      <c r="C59" s="19"/>
      <c r="D59" s="20">
        <v>18247757</v>
      </c>
      <c r="E59" s="20"/>
      <c r="F59" s="37">
        <f>SUM(F12:F58)</f>
        <v>100</v>
      </c>
      <c r="G59" s="38"/>
      <c r="H59" s="39"/>
      <c r="I59" s="39"/>
      <c r="J59" s="40">
        <v>364453.79953746009</v>
      </c>
      <c r="K59" s="41"/>
      <c r="L59" s="37">
        <f>SUM(L12:L58)</f>
        <v>99.999999999999972</v>
      </c>
      <c r="M59" s="38"/>
      <c r="N59" s="39"/>
      <c r="O59" s="39"/>
      <c r="P59" s="42">
        <f t="shared" si="3"/>
        <v>19972.525913045647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 s="7"/>
      <c r="C61" s="7"/>
      <c r="D61" s="7"/>
      <c r="E61" s="7"/>
      <c r="F61" s="7"/>
      <c r="G61" s="7"/>
      <c r="H61" s="36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C_IV.35</vt:lpstr>
      <vt:lpstr>C_IV.35!Área_de_impresión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2018-10-10T08:03:42Z</dcterms:modified>
</cp:coreProperties>
</file>