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7" sheetId="149" r:id="rId1"/>
  </sheets>
  <definedNames>
    <definedName name="_xlnm.Print_Area" localSheetId="0">'C_IV.37'!$B$2:$P$59</definedName>
  </definedNames>
  <calcPr calcId="162913" calcMode="manual"/>
</workbook>
</file>

<file path=xl/calcChain.xml><?xml version="1.0" encoding="utf-8"?>
<calcChain xmlns="http://schemas.openxmlformats.org/spreadsheetml/2006/main">
  <c r="P59" i="149" l="1"/>
  <c r="P58" i="149"/>
  <c r="L58" i="149"/>
  <c r="F58" i="149"/>
  <c r="P57" i="149"/>
  <c r="L57" i="149"/>
  <c r="F57" i="149"/>
  <c r="P56" i="149"/>
  <c r="L56" i="149"/>
  <c r="F56" i="149"/>
  <c r="P55" i="149"/>
  <c r="L55" i="149"/>
  <c r="F55" i="149"/>
  <c r="P54" i="149"/>
  <c r="L54" i="149"/>
  <c r="F54" i="149"/>
  <c r="P53" i="149"/>
  <c r="L53" i="149"/>
  <c r="F53" i="149"/>
  <c r="P52" i="149"/>
  <c r="L52" i="149"/>
  <c r="F52" i="149"/>
  <c r="P51" i="149"/>
  <c r="L51" i="149"/>
  <c r="F51" i="149"/>
  <c r="P50" i="149"/>
  <c r="L50" i="149"/>
  <c r="F50" i="149"/>
  <c r="P49" i="149"/>
  <c r="L49" i="149"/>
  <c r="F49" i="149"/>
  <c r="P48" i="149"/>
  <c r="L48" i="149"/>
  <c r="F48" i="149"/>
  <c r="P47" i="149"/>
  <c r="L47" i="149"/>
  <c r="F47" i="149"/>
  <c r="P46" i="149"/>
  <c r="L46" i="149"/>
  <c r="F46" i="149"/>
  <c r="P45" i="149"/>
  <c r="L45" i="149"/>
  <c r="F45" i="149"/>
  <c r="P44" i="149"/>
  <c r="L44" i="149"/>
  <c r="F44" i="149"/>
  <c r="P43" i="149"/>
  <c r="L43" i="149"/>
  <c r="F43" i="149"/>
  <c r="P42" i="149"/>
  <c r="L42" i="149"/>
  <c r="F42" i="149"/>
  <c r="P41" i="149"/>
  <c r="L41" i="149"/>
  <c r="F41" i="149"/>
  <c r="P40" i="149"/>
  <c r="L40" i="149"/>
  <c r="F40" i="149"/>
  <c r="P39" i="149"/>
  <c r="L39" i="149"/>
  <c r="F39" i="149"/>
  <c r="P38" i="149"/>
  <c r="L38" i="149"/>
  <c r="F38" i="149"/>
  <c r="P37" i="149"/>
  <c r="L37" i="149"/>
  <c r="F37" i="149"/>
  <c r="P36" i="149"/>
  <c r="L36" i="149"/>
  <c r="F36" i="149"/>
  <c r="P35" i="149"/>
  <c r="L35" i="149"/>
  <c r="F35" i="149"/>
  <c r="P34" i="149"/>
  <c r="L34" i="149"/>
  <c r="F34" i="149"/>
  <c r="P33" i="149"/>
  <c r="L33" i="149"/>
  <c r="F33" i="149"/>
  <c r="P32" i="149"/>
  <c r="L32" i="149"/>
  <c r="F32" i="149"/>
  <c r="P31" i="149"/>
  <c r="L31" i="149"/>
  <c r="F31" i="149"/>
  <c r="P30" i="149"/>
  <c r="L30" i="149"/>
  <c r="F30" i="149"/>
  <c r="P29" i="149"/>
  <c r="L29" i="149"/>
  <c r="F29" i="149"/>
  <c r="P28" i="149"/>
  <c r="L28" i="149"/>
  <c r="F28" i="149"/>
  <c r="P27" i="149"/>
  <c r="L27" i="149"/>
  <c r="F27" i="149"/>
  <c r="P26" i="149"/>
  <c r="L26" i="149"/>
  <c r="F26" i="149"/>
  <c r="P25" i="149"/>
  <c r="L25" i="149"/>
  <c r="F25" i="149"/>
  <c r="P24" i="149"/>
  <c r="L24" i="149"/>
  <c r="F24" i="149"/>
  <c r="P23" i="149"/>
  <c r="L23" i="149"/>
  <c r="F23" i="149"/>
  <c r="P22" i="149"/>
  <c r="L22" i="149"/>
  <c r="F22" i="149"/>
  <c r="P21" i="149"/>
  <c r="L21" i="149"/>
  <c r="F21" i="149"/>
  <c r="P20" i="149"/>
  <c r="L20" i="149"/>
  <c r="F20" i="149"/>
  <c r="P19" i="149"/>
  <c r="L19" i="149"/>
  <c r="F19" i="149"/>
  <c r="P18" i="149"/>
  <c r="L18" i="149"/>
  <c r="F18" i="149"/>
  <c r="P17" i="149"/>
  <c r="L17" i="149"/>
  <c r="F17" i="149"/>
  <c r="P16" i="149"/>
  <c r="L16" i="149"/>
  <c r="F16" i="149"/>
  <c r="P15" i="149"/>
  <c r="L15" i="149"/>
  <c r="F15" i="149"/>
  <c r="P14" i="149"/>
  <c r="L14" i="149"/>
  <c r="F14" i="149"/>
  <c r="P13" i="149"/>
  <c r="L13" i="149"/>
  <c r="F13" i="149"/>
  <c r="L12" i="149"/>
  <c r="F12" i="149"/>
  <c r="N12" i="149" l="1"/>
  <c r="N13" i="149" s="1"/>
  <c r="N14" i="149" s="1"/>
  <c r="N15" i="149" s="1"/>
  <c r="N16" i="149" s="1"/>
  <c r="N17" i="149" s="1"/>
  <c r="N18" i="149" s="1"/>
  <c r="N19" i="149" s="1"/>
  <c r="N20" i="149" s="1"/>
  <c r="N21" i="149" s="1"/>
  <c r="N22" i="149" s="1"/>
  <c r="N23" i="149" s="1"/>
  <c r="N24" i="149" s="1"/>
  <c r="N25" i="149" s="1"/>
  <c r="N26" i="149" s="1"/>
  <c r="N27" i="149" s="1"/>
  <c r="N28" i="149" s="1"/>
  <c r="N29" i="149" s="1"/>
  <c r="N30" i="149" s="1"/>
  <c r="N31" i="149" s="1"/>
  <c r="N32" i="149" s="1"/>
  <c r="N33" i="149" s="1"/>
  <c r="N34" i="149" s="1"/>
  <c r="N35" i="149" s="1"/>
  <c r="N36" i="149" s="1"/>
  <c r="N37" i="149" s="1"/>
  <c r="N38" i="149" s="1"/>
  <c r="N39" i="149" s="1"/>
  <c r="N40" i="149" s="1"/>
  <c r="N41" i="149" s="1"/>
  <c r="N42" i="149" s="1"/>
  <c r="N43" i="149" s="1"/>
  <c r="N44" i="149" s="1"/>
  <c r="N45" i="149" s="1"/>
  <c r="N46" i="149" s="1"/>
  <c r="N47" i="149" s="1"/>
  <c r="N48" i="149" s="1"/>
  <c r="N49" i="149" s="1"/>
  <c r="N50" i="149" s="1"/>
  <c r="N51" i="149" s="1"/>
  <c r="N52" i="149" s="1"/>
  <c r="N53" i="149" s="1"/>
  <c r="N54" i="149" s="1"/>
  <c r="N55" i="149" s="1"/>
  <c r="N56" i="149" s="1"/>
  <c r="N57" i="149" s="1"/>
  <c r="N58" i="149" s="1"/>
  <c r="L59" i="149"/>
  <c r="F59" i="149"/>
  <c r="H12" i="149"/>
  <c r="H13" i="149" s="1"/>
  <c r="H14" i="149" s="1"/>
  <c r="H15" i="149" s="1"/>
  <c r="H16" i="149" s="1"/>
  <c r="H17" i="149" s="1"/>
  <c r="H18" i="149" s="1"/>
  <c r="H19" i="149" s="1"/>
  <c r="H20" i="149" s="1"/>
  <c r="H21" i="149" s="1"/>
  <c r="H22" i="149" s="1"/>
  <c r="H23" i="149" s="1"/>
  <c r="H24" i="149" s="1"/>
  <c r="H25" i="149" s="1"/>
  <c r="H26" i="149" s="1"/>
  <c r="H27" i="149" s="1"/>
  <c r="H28" i="149" s="1"/>
  <c r="H29" i="149" s="1"/>
  <c r="H30" i="149" s="1"/>
  <c r="H31" i="149" s="1"/>
  <c r="H32" i="149" s="1"/>
  <c r="H33" i="149" s="1"/>
  <c r="H34" i="149" s="1"/>
  <c r="H35" i="149" s="1"/>
  <c r="H36" i="149" s="1"/>
  <c r="H37" i="149" s="1"/>
  <c r="H38" i="149" s="1"/>
  <c r="H39" i="149" s="1"/>
  <c r="H40" i="149" s="1"/>
  <c r="H41" i="149" s="1"/>
  <c r="H42" i="149" s="1"/>
  <c r="H43" i="149" s="1"/>
  <c r="H44" i="149" s="1"/>
  <c r="H45" i="149" s="1"/>
  <c r="H46" i="149" s="1"/>
  <c r="H47" i="149" s="1"/>
  <c r="H48" i="149" s="1"/>
  <c r="H49" i="149" s="1"/>
  <c r="H50" i="149" s="1"/>
  <c r="H51" i="149" s="1"/>
  <c r="H52" i="149" s="1"/>
  <c r="H53" i="149" s="1"/>
  <c r="H54" i="149" s="1"/>
  <c r="H55" i="149" s="1"/>
  <c r="H56" i="149" s="1"/>
  <c r="H57" i="149" s="1"/>
  <c r="H58" i="14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<sst xmlns="http://schemas.openxmlformats.org/spreadsheetml/2006/main" count="63" uniqueCount="61">
  <si>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</si>
  <si>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</si>
  <si>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</si>
  <si>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</si>
  <si>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</si>
  <si>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</si>
  <si>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</si>
  <si>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</si>
  <si>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</si>
  <si>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</si>
  <si>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</si>
  <si>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</si>
  <si>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</si>
  <si>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</si>
  <si>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</si>
  <si>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</si>
  <si>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</si>
  <si>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</si>
  <si>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</si>
  <si>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</si>
  <si>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</si>
  <si>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</si>
  <si>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</si>
  <si>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</si>
  <si>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</si>
  <si>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</si>
  <si>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</si>
  <si>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</si>
  <si>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</si>
  <si>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</si>
  <si>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</si>
  <si>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</si>
  <si>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</si>
  <si>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</si>
  <si>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</si>
  <si>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</si>
  <si>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</si>
  <si>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</si>
  <si>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</si>
  <si>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</si>
  <si>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</si>
  <si>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</si>
  <si>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</si>
  <si>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</si>
  <si>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</si>
  <si>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</si>
  <si>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</si>
  <si>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</si>
  <si>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</si>
  <si>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</si>
  <si>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</si>
  <si>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</si>
  <si>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</si>
  <si>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</si>
  <si>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</si>
  <si>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</si>
  <si>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</si>
  <si>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</si>
  <si>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</si>
  <si>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</si>
  <si>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IV.37. </t>
    </r>
    <r>
      <rPr>
        <b/>
        <sz val="14"/>
        <rFont val="Times New Roman"/>
        <family val="1"/>
      </rPr>
      <t xml:space="preserve">Base imponible del ahorro.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</si>
</sst>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60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57</v>
      </c>
      <c r="C7" s="8"/>
      <c r="D7" s="49" t="s">
        <v>49</v>
      </c>
      <c r="E7" s="49"/>
      <c r="F7" s="49"/>
      <c r="G7" s="49"/>
      <c r="H7" s="49"/>
      <c r="I7" s="21"/>
      <c r="J7" s="49" t="s">
        <v>0</v>
      </c>
      <c r="K7" s="49"/>
      <c r="L7" s="49"/>
      <c r="M7" s="49"/>
      <c r="N7" s="49"/>
      <c r="O7" s="21"/>
      <c r="P7" s="50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0"/>
    </row>
    <row r="9" spans="2:21" ht="15" customHeight="1" x14ac:dyDescent="0.2">
      <c r="B9" s="48"/>
      <c r="C9" s="8"/>
      <c r="D9" s="41" t="s">
        <v>1</v>
      </c>
      <c r="E9" s="9"/>
      <c r="F9" s="41" t="s">
        <v>50</v>
      </c>
      <c r="G9" s="9"/>
      <c r="H9" s="41" t="s">
        <v>51</v>
      </c>
      <c r="I9" s="22"/>
      <c r="J9" s="32" t="s">
        <v>54</v>
      </c>
      <c r="K9" s="8"/>
      <c r="L9" s="41" t="s">
        <v>50</v>
      </c>
      <c r="M9" s="9"/>
      <c r="N9" s="44" t="s">
        <v>51</v>
      </c>
      <c r="O9" s="23"/>
      <c r="P9" s="50"/>
      <c r="Q9" s="5"/>
      <c r="R9" s="5"/>
      <c r="S9" s="5"/>
      <c r="T9" s="5"/>
      <c r="U9" s="5"/>
    </row>
    <row r="10" spans="2:21" ht="15" customHeight="1" x14ac:dyDescent="0.25">
      <c r="B10" s="48"/>
      <c r="C10" s="8"/>
      <c r="D10" s="41"/>
      <c r="E10" s="9"/>
      <c r="F10" s="41"/>
      <c r="G10" s="9"/>
      <c r="H10" s="41"/>
      <c r="I10" s="22"/>
      <c r="J10" s="33" t="s">
        <v>55</v>
      </c>
      <c r="K10" s="8"/>
      <c r="L10" s="41"/>
      <c r="M10" s="9"/>
      <c r="N10" s="44"/>
      <c r="O10" s="23"/>
      <c r="P10" s="50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0</v>
      </c>
      <c r="E12" s="11"/>
      <c r="F12" s="24">
        <f t="shared" ref="F12:F58" si="0">+D12/D$59*100</f>
        <v>0</v>
      </c>
      <c r="G12" s="25"/>
      <c r="H12" s="24">
        <f>+F12</f>
        <v>0</v>
      </c>
      <c r="I12" s="25"/>
      <c r="J12" s="12">
        <v>0</v>
      </c>
      <c r="K12" s="11"/>
      <c r="L12" s="24">
        <f>+J12/J$59*100</f>
        <v>0</v>
      </c>
      <c r="M12" s="25"/>
      <c r="N12" s="24">
        <f>+L12</f>
        <v>0</v>
      </c>
      <c r="O12" s="25"/>
      <c r="P12" s="40" t="s">
        <v>59</v>
      </c>
      <c r="R12" s="6"/>
    </row>
    <row r="13" spans="2:21" ht="15" customHeight="1" x14ac:dyDescent="0.2">
      <c r="B13" s="10" t="s">
        <v>3</v>
      </c>
      <c r="C13" s="10"/>
      <c r="D13" s="11">
        <v>1193060</v>
      </c>
      <c r="E13" s="11"/>
      <c r="F13" s="24">
        <f t="shared" si="0"/>
        <v>9.2790970811513063</v>
      </c>
      <c r="G13" s="25"/>
      <c r="H13" s="24">
        <f t="shared" ref="H13:H58" si="1">+H12+F13</f>
        <v>9.2790970811513063</v>
      </c>
      <c r="I13" s="25"/>
      <c r="J13" s="12">
        <v>209.39727184999998</v>
      </c>
      <c r="K13" s="11"/>
      <c r="L13" s="24">
        <f>+J13/J$59*100</f>
        <v>0.75415710024346072</v>
      </c>
      <c r="M13" s="25"/>
      <c r="N13" s="27">
        <f t="shared" ref="N13:N58" si="2">+N12+L13</f>
        <v>0.75415710024346072</v>
      </c>
      <c r="O13" s="25"/>
      <c r="P13" s="26">
        <f t="shared" ref="P13:P59" si="3">J13*1000/D13*1000</f>
        <v>175.51277542621494</v>
      </c>
      <c r="R13" s="6"/>
    </row>
    <row r="14" spans="2:21" ht="15" customHeight="1" x14ac:dyDescent="0.2">
      <c r="B14" s="10" t="s">
        <v>4</v>
      </c>
      <c r="C14" s="10"/>
      <c r="D14" s="11">
        <v>531894</v>
      </c>
      <c r="E14" s="11"/>
      <c r="F14" s="24">
        <f t="shared" si="0"/>
        <v>4.1368380994098306</v>
      </c>
      <c r="G14" s="25"/>
      <c r="H14" s="24">
        <f t="shared" si="1"/>
        <v>13.415935180561137</v>
      </c>
      <c r="I14" s="25"/>
      <c r="J14" s="12">
        <v>224.31646355000001</v>
      </c>
      <c r="K14" s="11"/>
      <c r="L14" s="24">
        <f t="shared" ref="L14:L58" si="4">+J14/J$59*100</f>
        <v>0.80788948295811325</v>
      </c>
      <c r="M14" s="25"/>
      <c r="N14" s="27">
        <f t="shared" si="2"/>
        <v>1.562046583201574</v>
      </c>
      <c r="O14" s="25"/>
      <c r="P14" s="26">
        <f t="shared" si="3"/>
        <v>421.73151708799122</v>
      </c>
      <c r="R14" s="6"/>
    </row>
    <row r="15" spans="2:21" ht="15" customHeight="1" x14ac:dyDescent="0.2">
      <c r="B15" s="10" t="s">
        <v>5</v>
      </c>
      <c r="C15" s="10"/>
      <c r="D15" s="11">
        <v>776411</v>
      </c>
      <c r="E15" s="11"/>
      <c r="F15" s="24">
        <f t="shared" si="0"/>
        <v>6.0385840141097402</v>
      </c>
      <c r="G15" s="25"/>
      <c r="H15" s="24">
        <f t="shared" si="1"/>
        <v>19.454519194670876</v>
      </c>
      <c r="I15" s="25"/>
      <c r="J15" s="12">
        <v>345.95306454000001</v>
      </c>
      <c r="K15" s="11"/>
      <c r="L15" s="24">
        <f t="shared" si="4"/>
        <v>1.2459711517193066</v>
      </c>
      <c r="M15" s="25"/>
      <c r="N15" s="27">
        <f t="shared" si="2"/>
        <v>2.8080177349208806</v>
      </c>
      <c r="O15" s="25"/>
      <c r="P15" s="26">
        <f t="shared" si="3"/>
        <v>445.5798082974095</v>
      </c>
      <c r="R15" s="6"/>
    </row>
    <row r="16" spans="2:21" ht="15" customHeight="1" x14ac:dyDescent="0.2">
      <c r="B16" s="13" t="s">
        <v>6</v>
      </c>
      <c r="C16" s="13"/>
      <c r="D16" s="14">
        <v>670052</v>
      </c>
      <c r="E16" s="14"/>
      <c r="F16" s="28">
        <f t="shared" si="0"/>
        <v>5.2113703899381383</v>
      </c>
      <c r="G16" s="29"/>
      <c r="H16" s="28">
        <f t="shared" si="1"/>
        <v>24.665889584609015</v>
      </c>
      <c r="I16" s="29"/>
      <c r="J16" s="15">
        <v>392.97314181999997</v>
      </c>
      <c r="K16" s="14"/>
      <c r="L16" s="28">
        <f t="shared" si="4"/>
        <v>1.4153168400437948</v>
      </c>
      <c r="M16" s="29"/>
      <c r="N16" s="30">
        <f t="shared" si="2"/>
        <v>4.2233345749646753</v>
      </c>
      <c r="O16" s="29"/>
      <c r="P16" s="31">
        <f t="shared" si="3"/>
        <v>586.48155937151137</v>
      </c>
      <c r="R16" s="6"/>
    </row>
    <row r="17" spans="2:18" ht="15" customHeight="1" x14ac:dyDescent="0.2">
      <c r="B17" s="10" t="s">
        <v>7</v>
      </c>
      <c r="C17" s="10"/>
      <c r="D17" s="11">
        <v>454412</v>
      </c>
      <c r="E17" s="11"/>
      <c r="F17" s="24">
        <f t="shared" si="0"/>
        <v>3.534217107974559</v>
      </c>
      <c r="G17" s="25"/>
      <c r="H17" s="24">
        <f t="shared" si="1"/>
        <v>28.200106692583574</v>
      </c>
      <c r="I17" s="25"/>
      <c r="J17" s="12">
        <v>360.07292345999997</v>
      </c>
      <c r="K17" s="11"/>
      <c r="L17" s="24">
        <f t="shared" si="4"/>
        <v>1.2968246884673018</v>
      </c>
      <c r="M17" s="25"/>
      <c r="N17" s="27">
        <f t="shared" si="2"/>
        <v>5.5201592634319772</v>
      </c>
      <c r="O17" s="25"/>
      <c r="P17" s="26">
        <f t="shared" si="3"/>
        <v>792.39307821976524</v>
      </c>
      <c r="R17" s="6"/>
    </row>
    <row r="18" spans="2:18" ht="15" customHeight="1" x14ac:dyDescent="0.2">
      <c r="B18" s="10" t="s">
        <v>8</v>
      </c>
      <c r="C18" s="10"/>
      <c r="D18" s="11">
        <v>369833</v>
      </c>
      <c r="E18" s="11"/>
      <c r="F18" s="24">
        <f t="shared" si="0"/>
        <v>2.8763987652032847</v>
      </c>
      <c r="G18" s="25"/>
      <c r="H18" s="24">
        <f t="shared" si="1"/>
        <v>31.076505457786858</v>
      </c>
      <c r="I18" s="25"/>
      <c r="J18" s="12">
        <v>318.25244098000002</v>
      </c>
      <c r="K18" s="11"/>
      <c r="L18" s="24">
        <f t="shared" si="4"/>
        <v>1.1462056592924994</v>
      </c>
      <c r="M18" s="25"/>
      <c r="N18" s="27">
        <f t="shared" si="2"/>
        <v>6.6663649227244761</v>
      </c>
      <c r="O18" s="25"/>
      <c r="P18" s="26">
        <f t="shared" si="3"/>
        <v>860.53013381715539</v>
      </c>
      <c r="R18" s="6"/>
    </row>
    <row r="19" spans="2:18" ht="15" customHeight="1" x14ac:dyDescent="0.2">
      <c r="B19" s="10" t="s">
        <v>9</v>
      </c>
      <c r="C19" s="10"/>
      <c r="D19" s="11">
        <v>327437</v>
      </c>
      <c r="E19" s="11"/>
      <c r="F19" s="24">
        <f t="shared" si="0"/>
        <v>2.546661283557357</v>
      </c>
      <c r="G19" s="25"/>
      <c r="H19" s="24">
        <f t="shared" si="1"/>
        <v>33.623166741344214</v>
      </c>
      <c r="I19" s="25"/>
      <c r="J19" s="12">
        <v>275.08526125999998</v>
      </c>
      <c r="K19" s="11"/>
      <c r="L19" s="24">
        <f t="shared" si="4"/>
        <v>0.99073641752203367</v>
      </c>
      <c r="M19" s="25"/>
      <c r="N19" s="27">
        <f t="shared" si="2"/>
        <v>7.65710134024651</v>
      </c>
      <c r="O19" s="25"/>
      <c r="P19" s="26">
        <f t="shared" si="3"/>
        <v>840.11660643116079</v>
      </c>
      <c r="R19" s="6"/>
    </row>
    <row r="20" spans="2:18" ht="15" customHeight="1" x14ac:dyDescent="0.2">
      <c r="B20" s="10" t="s">
        <v>10</v>
      </c>
      <c r="C20" s="10"/>
      <c r="D20" s="11">
        <v>309553</v>
      </c>
      <c r="E20" s="11"/>
      <c r="F20" s="24">
        <f t="shared" si="0"/>
        <v>2.4075673803175284</v>
      </c>
      <c r="G20" s="25"/>
      <c r="H20" s="24">
        <f t="shared" si="1"/>
        <v>36.030734121661744</v>
      </c>
      <c r="I20" s="25"/>
      <c r="J20" s="12">
        <v>250.08938738999998</v>
      </c>
      <c r="K20" s="11"/>
      <c r="L20" s="24">
        <f t="shared" si="4"/>
        <v>0.90071224677087847</v>
      </c>
      <c r="M20" s="25"/>
      <c r="N20" s="27">
        <f t="shared" si="2"/>
        <v>8.5578135870173888</v>
      </c>
      <c r="O20" s="25"/>
      <c r="P20" s="26">
        <f t="shared" si="3"/>
        <v>807.90490607424249</v>
      </c>
      <c r="R20" s="6"/>
    </row>
    <row r="21" spans="2:18" ht="15" customHeight="1" x14ac:dyDescent="0.2">
      <c r="B21" s="13" t="s">
        <v>11</v>
      </c>
      <c r="C21" s="13"/>
      <c r="D21" s="14">
        <v>417608</v>
      </c>
      <c r="E21" s="14"/>
      <c r="F21" s="28">
        <f t="shared" si="0"/>
        <v>3.2479717481647485</v>
      </c>
      <c r="G21" s="29"/>
      <c r="H21" s="28">
        <f t="shared" si="1"/>
        <v>39.278705869826496</v>
      </c>
      <c r="I21" s="29"/>
      <c r="J21" s="15">
        <v>262.72225666999998</v>
      </c>
      <c r="K21" s="14"/>
      <c r="L21" s="28">
        <f t="shared" si="4"/>
        <v>0.94621029925163957</v>
      </c>
      <c r="M21" s="29"/>
      <c r="N21" s="30">
        <f t="shared" si="2"/>
        <v>9.5040238862690281</v>
      </c>
      <c r="O21" s="29"/>
      <c r="P21" s="31">
        <f t="shared" si="3"/>
        <v>629.11212589318211</v>
      </c>
      <c r="R21" s="6"/>
    </row>
    <row r="22" spans="2:18" ht="15" customHeight="1" x14ac:dyDescent="0.2">
      <c r="B22" s="10" t="s">
        <v>12</v>
      </c>
      <c r="C22" s="10"/>
      <c r="D22" s="11">
        <v>508718</v>
      </c>
      <c r="E22" s="11"/>
      <c r="F22" s="24">
        <f t="shared" si="0"/>
        <v>3.9565853426727324</v>
      </c>
      <c r="G22" s="25"/>
      <c r="H22" s="24">
        <f t="shared" si="1"/>
        <v>43.235291212499227</v>
      </c>
      <c r="I22" s="25"/>
      <c r="J22" s="12">
        <v>308.69298858999997</v>
      </c>
      <c r="K22" s="11"/>
      <c r="L22" s="24">
        <f t="shared" si="4"/>
        <v>1.1117767059892194</v>
      </c>
      <c r="M22" s="25"/>
      <c r="N22" s="27">
        <f t="shared" si="2"/>
        <v>10.615800592258248</v>
      </c>
      <c r="O22" s="25"/>
      <c r="P22" s="26">
        <f t="shared" si="3"/>
        <v>606.80571277210549</v>
      </c>
      <c r="R22" s="6"/>
    </row>
    <row r="23" spans="2:18" ht="15" customHeight="1" x14ac:dyDescent="0.2">
      <c r="B23" s="10" t="s">
        <v>13</v>
      </c>
      <c r="C23" s="10"/>
      <c r="D23" s="11">
        <v>507567</v>
      </c>
      <c r="E23" s="11"/>
      <c r="F23" s="24">
        <f t="shared" si="0"/>
        <v>3.9476333698126878</v>
      </c>
      <c r="G23" s="25"/>
      <c r="H23" s="24">
        <f t="shared" si="1"/>
        <v>47.182924582311912</v>
      </c>
      <c r="I23" s="25"/>
      <c r="J23" s="12">
        <v>339.09344768</v>
      </c>
      <c r="K23" s="11"/>
      <c r="L23" s="24">
        <f t="shared" si="4"/>
        <v>1.2212658214434444</v>
      </c>
      <c r="M23" s="25"/>
      <c r="N23" s="27">
        <f t="shared" si="2"/>
        <v>11.837066413701692</v>
      </c>
      <c r="O23" s="25"/>
      <c r="P23" s="26">
        <f t="shared" si="3"/>
        <v>668.07622969972431</v>
      </c>
      <c r="R23" s="6"/>
    </row>
    <row r="24" spans="2:18" ht="15" customHeight="1" x14ac:dyDescent="0.2">
      <c r="B24" s="10" t="s">
        <v>14</v>
      </c>
      <c r="C24" s="10"/>
      <c r="D24" s="11">
        <v>489703</v>
      </c>
      <c r="E24" s="11"/>
      <c r="F24" s="24">
        <f t="shared" si="0"/>
        <v>3.8086950177954484</v>
      </c>
      <c r="G24" s="25"/>
      <c r="H24" s="24">
        <f t="shared" si="1"/>
        <v>50.991619600107363</v>
      </c>
      <c r="I24" s="25"/>
      <c r="J24" s="12">
        <v>363.81245134</v>
      </c>
      <c r="K24" s="11"/>
      <c r="L24" s="24">
        <f t="shared" si="4"/>
        <v>1.3102928271748617</v>
      </c>
      <c r="M24" s="25"/>
      <c r="N24" s="27">
        <f t="shared" si="2"/>
        <v>13.147359240876554</v>
      </c>
      <c r="O24" s="25"/>
      <c r="P24" s="26">
        <f t="shared" si="3"/>
        <v>742.92469382462423</v>
      </c>
      <c r="R24" s="6"/>
    </row>
    <row r="25" spans="2:18" ht="15" customHeight="1" x14ac:dyDescent="0.2">
      <c r="B25" s="10" t="s">
        <v>15</v>
      </c>
      <c r="C25" s="10"/>
      <c r="D25" s="11">
        <v>479948</v>
      </c>
      <c r="E25" s="11"/>
      <c r="F25" s="24">
        <f t="shared" si="0"/>
        <v>3.7328249089772578</v>
      </c>
      <c r="G25" s="25"/>
      <c r="H25" s="24">
        <f t="shared" si="1"/>
        <v>54.72444450908462</v>
      </c>
      <c r="I25" s="25"/>
      <c r="J25" s="12">
        <v>378.98897839</v>
      </c>
      <c r="K25" s="11"/>
      <c r="L25" s="24">
        <f t="shared" si="4"/>
        <v>1.3649520189144433</v>
      </c>
      <c r="M25" s="25"/>
      <c r="N25" s="27">
        <f t="shared" si="2"/>
        <v>14.512311259790998</v>
      </c>
      <c r="O25" s="25"/>
      <c r="P25" s="26">
        <f t="shared" si="3"/>
        <v>789.64591662013379</v>
      </c>
      <c r="R25" s="6"/>
    </row>
    <row r="26" spans="2:18" ht="15" customHeight="1" x14ac:dyDescent="0.2">
      <c r="B26" s="13" t="s">
        <v>16</v>
      </c>
      <c r="C26" s="13"/>
      <c r="D26" s="14">
        <v>473659</v>
      </c>
      <c r="E26" s="14"/>
      <c r="F26" s="28">
        <f t="shared" si="0"/>
        <v>3.6839118270338846</v>
      </c>
      <c r="G26" s="29"/>
      <c r="H26" s="28">
        <f t="shared" si="1"/>
        <v>58.408356336118501</v>
      </c>
      <c r="I26" s="29"/>
      <c r="J26" s="15">
        <v>386.70173045999996</v>
      </c>
      <c r="K26" s="14"/>
      <c r="L26" s="28">
        <f t="shared" si="4"/>
        <v>1.3927299679040299</v>
      </c>
      <c r="M26" s="29"/>
      <c r="N26" s="30">
        <f t="shared" si="2"/>
        <v>15.905041227695028</v>
      </c>
      <c r="O26" s="29"/>
      <c r="P26" s="31">
        <f t="shared" si="3"/>
        <v>816.41377121515688</v>
      </c>
      <c r="R26" s="6"/>
    </row>
    <row r="27" spans="2:18" ht="15" customHeight="1" x14ac:dyDescent="0.2">
      <c r="B27" s="10" t="s">
        <v>17</v>
      </c>
      <c r="C27" s="10"/>
      <c r="D27" s="11">
        <v>435915</v>
      </c>
      <c r="E27" s="11"/>
      <c r="F27" s="24">
        <f t="shared" si="0"/>
        <v>3.390355559762352</v>
      </c>
      <c r="G27" s="25"/>
      <c r="H27" s="24">
        <f t="shared" si="1"/>
        <v>61.798711895880857</v>
      </c>
      <c r="I27" s="25"/>
      <c r="J27" s="12">
        <v>383.06180554000002</v>
      </c>
      <c r="K27" s="11"/>
      <c r="L27" s="24">
        <f t="shared" si="4"/>
        <v>1.3796205553576359</v>
      </c>
      <c r="M27" s="25"/>
      <c r="N27" s="27">
        <f t="shared" si="2"/>
        <v>17.284661783052663</v>
      </c>
      <c r="O27" s="25"/>
      <c r="P27" s="26">
        <f t="shared" si="3"/>
        <v>878.75343940905918</v>
      </c>
      <c r="R27" s="6"/>
    </row>
    <row r="28" spans="2:18" ht="15" customHeight="1" x14ac:dyDescent="0.2">
      <c r="B28" s="10" t="s">
        <v>18</v>
      </c>
      <c r="C28" s="10"/>
      <c r="D28" s="11">
        <v>396005</v>
      </c>
      <c r="E28" s="11"/>
      <c r="F28" s="24">
        <f t="shared" si="0"/>
        <v>3.0799530950843401</v>
      </c>
      <c r="G28" s="25"/>
      <c r="H28" s="24">
        <f t="shared" si="1"/>
        <v>64.878664990965191</v>
      </c>
      <c r="I28" s="25"/>
      <c r="J28" s="12">
        <v>371.49179892000001</v>
      </c>
      <c r="K28" s="11"/>
      <c r="L28" s="24">
        <f t="shared" si="4"/>
        <v>1.3379504678476737</v>
      </c>
      <c r="M28" s="25"/>
      <c r="N28" s="27">
        <f t="shared" si="2"/>
        <v>18.622612250900335</v>
      </c>
      <c r="O28" s="25"/>
      <c r="P28" s="26">
        <f t="shared" si="3"/>
        <v>938.0987586520373</v>
      </c>
      <c r="R28" s="6"/>
    </row>
    <row r="29" spans="2:18" ht="15" customHeight="1" x14ac:dyDescent="0.2">
      <c r="B29" s="10" t="s">
        <v>19</v>
      </c>
      <c r="C29" s="10"/>
      <c r="D29" s="11">
        <v>371391</v>
      </c>
      <c r="E29" s="11"/>
      <c r="F29" s="24">
        <f t="shared" si="0"/>
        <v>2.8885162054430329</v>
      </c>
      <c r="G29" s="25"/>
      <c r="H29" s="24">
        <f t="shared" si="1"/>
        <v>67.767181196408231</v>
      </c>
      <c r="I29" s="25"/>
      <c r="J29" s="12">
        <v>363.5439422</v>
      </c>
      <c r="K29" s="11"/>
      <c r="L29" s="24">
        <f t="shared" si="4"/>
        <v>1.3093257750608478</v>
      </c>
      <c r="M29" s="25"/>
      <c r="N29" s="27">
        <f t="shared" si="2"/>
        <v>19.931938025961184</v>
      </c>
      <c r="O29" s="25"/>
      <c r="P29" s="26">
        <f t="shared" si="3"/>
        <v>978.87116866052213</v>
      </c>
      <c r="R29" s="6"/>
    </row>
    <row r="30" spans="2:18" ht="15" customHeight="1" x14ac:dyDescent="0.2">
      <c r="B30" s="10" t="s">
        <v>20</v>
      </c>
      <c r="C30" s="10"/>
      <c r="D30" s="11">
        <v>347565</v>
      </c>
      <c r="E30" s="11"/>
      <c r="F30" s="24">
        <f t="shared" si="0"/>
        <v>2.7032080339717646</v>
      </c>
      <c r="G30" s="25"/>
      <c r="H30" s="24">
        <f t="shared" si="1"/>
        <v>70.470389230379993</v>
      </c>
      <c r="I30" s="25"/>
      <c r="J30" s="12">
        <v>355.69346927999999</v>
      </c>
      <c r="K30" s="11"/>
      <c r="L30" s="24">
        <f t="shared" si="4"/>
        <v>1.2810518159945228</v>
      </c>
      <c r="M30" s="25"/>
      <c r="N30" s="27">
        <f t="shared" si="2"/>
        <v>21.212989841955707</v>
      </c>
      <c r="O30" s="25"/>
      <c r="P30" s="26">
        <f t="shared" si="3"/>
        <v>1023.386903974796</v>
      </c>
      <c r="R30" s="6"/>
    </row>
    <row r="31" spans="2:18" ht="15" customHeight="1" x14ac:dyDescent="0.2">
      <c r="B31" s="13" t="s">
        <v>21</v>
      </c>
      <c r="C31" s="13"/>
      <c r="D31" s="14">
        <v>320993</v>
      </c>
      <c r="E31" s="14"/>
      <c r="F31" s="28">
        <f t="shared" si="0"/>
        <v>2.4965426796389125</v>
      </c>
      <c r="G31" s="29"/>
      <c r="H31" s="28">
        <f t="shared" si="1"/>
        <v>72.9669319100189</v>
      </c>
      <c r="I31" s="29"/>
      <c r="J31" s="15">
        <v>343.89538239000001</v>
      </c>
      <c r="K31" s="14"/>
      <c r="L31" s="28">
        <f t="shared" si="4"/>
        <v>1.2385602834221383</v>
      </c>
      <c r="M31" s="29"/>
      <c r="N31" s="30">
        <f t="shared" si="2"/>
        <v>22.451550125377846</v>
      </c>
      <c r="O31" s="29"/>
      <c r="P31" s="31">
        <f t="shared" si="3"/>
        <v>1071.3485415258276</v>
      </c>
      <c r="R31" s="6"/>
    </row>
    <row r="32" spans="2:18" ht="15" customHeight="1" x14ac:dyDescent="0.2">
      <c r="B32" s="10" t="s">
        <v>22</v>
      </c>
      <c r="C32" s="10"/>
      <c r="D32" s="11">
        <v>299765</v>
      </c>
      <c r="E32" s="11"/>
      <c r="F32" s="24">
        <f t="shared" si="0"/>
        <v>2.3314406119820639</v>
      </c>
      <c r="G32" s="25"/>
      <c r="H32" s="24">
        <f t="shared" si="1"/>
        <v>75.29837252200096</v>
      </c>
      <c r="I32" s="25"/>
      <c r="J32" s="12">
        <v>336.00408549999997</v>
      </c>
      <c r="K32" s="11"/>
      <c r="L32" s="24">
        <f t="shared" si="4"/>
        <v>1.2101392943273719</v>
      </c>
      <c r="M32" s="25"/>
      <c r="N32" s="27">
        <f t="shared" si="2"/>
        <v>23.661689419705219</v>
      </c>
      <c r="O32" s="25"/>
      <c r="P32" s="26">
        <f t="shared" si="3"/>
        <v>1120.8916501259318</v>
      </c>
      <c r="R32" s="6"/>
    </row>
    <row r="33" spans="2:18" ht="15" customHeight="1" x14ac:dyDescent="0.2">
      <c r="B33" s="10" t="s">
        <v>23</v>
      </c>
      <c r="C33" s="10"/>
      <c r="D33" s="11">
        <v>564874</v>
      </c>
      <c r="E33" s="11"/>
      <c r="F33" s="24">
        <f t="shared" si="0"/>
        <v>4.393342065460466</v>
      </c>
      <c r="G33" s="25"/>
      <c r="H33" s="24">
        <f t="shared" si="1"/>
        <v>79.691714587461433</v>
      </c>
      <c r="I33" s="25"/>
      <c r="J33" s="12">
        <v>678.08457678000002</v>
      </c>
      <c r="K33" s="11"/>
      <c r="L33" s="24">
        <f t="shared" si="4"/>
        <v>2.4421631362539604</v>
      </c>
      <c r="M33" s="25"/>
      <c r="N33" s="27">
        <f t="shared" si="2"/>
        <v>26.103852555959179</v>
      </c>
      <c r="O33" s="25"/>
      <c r="P33" s="26">
        <f t="shared" si="3"/>
        <v>1200.4173971186494</v>
      </c>
      <c r="R33" s="6"/>
    </row>
    <row r="34" spans="2:18" ht="15" customHeight="1" x14ac:dyDescent="0.2">
      <c r="B34" s="10" t="s">
        <v>24</v>
      </c>
      <c r="C34" s="10"/>
      <c r="D34" s="11">
        <v>537236</v>
      </c>
      <c r="E34" s="11"/>
      <c r="F34" s="24">
        <f t="shared" si="0"/>
        <v>4.1783858309635757</v>
      </c>
      <c r="G34" s="25"/>
      <c r="H34" s="24">
        <f t="shared" si="1"/>
        <v>83.870100418425011</v>
      </c>
      <c r="I34" s="25"/>
      <c r="J34" s="12">
        <v>678.54262452</v>
      </c>
      <c r="K34" s="11"/>
      <c r="L34" s="24">
        <f t="shared" si="4"/>
        <v>2.4438128232451972</v>
      </c>
      <c r="M34" s="25"/>
      <c r="N34" s="27">
        <f t="shared" si="2"/>
        <v>28.547665379204375</v>
      </c>
      <c r="O34" s="25"/>
      <c r="P34" s="26">
        <f t="shared" si="3"/>
        <v>1263.0252338264747</v>
      </c>
      <c r="R34" s="6"/>
    </row>
    <row r="35" spans="2:18" ht="15" customHeight="1" x14ac:dyDescent="0.2">
      <c r="B35" s="10" t="s">
        <v>25</v>
      </c>
      <c r="C35" s="10"/>
      <c r="D35" s="11">
        <v>393731</v>
      </c>
      <c r="E35" s="11"/>
      <c r="F35" s="24">
        <f t="shared" si="0"/>
        <v>3.0622669210758762</v>
      </c>
      <c r="G35" s="25"/>
      <c r="H35" s="24">
        <f t="shared" si="1"/>
        <v>86.932367339500885</v>
      </c>
      <c r="I35" s="25"/>
      <c r="J35" s="12">
        <v>659.10471136000001</v>
      </c>
      <c r="K35" s="11"/>
      <c r="L35" s="24">
        <f t="shared" si="4"/>
        <v>2.3738059884186633</v>
      </c>
      <c r="M35" s="25"/>
      <c r="N35" s="27">
        <f t="shared" si="2"/>
        <v>30.921471367623038</v>
      </c>
      <c r="O35" s="25"/>
      <c r="P35" s="26">
        <f t="shared" si="3"/>
        <v>1673.997504285921</v>
      </c>
      <c r="R35" s="6"/>
    </row>
    <row r="36" spans="2:18" ht="15" customHeight="1" x14ac:dyDescent="0.2">
      <c r="B36" s="13" t="s">
        <v>26</v>
      </c>
      <c r="C36" s="13"/>
      <c r="D36" s="14">
        <v>280293</v>
      </c>
      <c r="E36" s="14"/>
      <c r="F36" s="28">
        <f t="shared" si="0"/>
        <v>2.1799959416686026</v>
      </c>
      <c r="G36" s="29"/>
      <c r="H36" s="28">
        <f t="shared" si="1"/>
        <v>89.112363281169493</v>
      </c>
      <c r="I36" s="29"/>
      <c r="J36" s="15">
        <v>596.16201880999995</v>
      </c>
      <c r="K36" s="14"/>
      <c r="L36" s="28">
        <f t="shared" si="4"/>
        <v>2.1471140259320296</v>
      </c>
      <c r="M36" s="29"/>
      <c r="N36" s="30">
        <f t="shared" si="2"/>
        <v>33.068585393555068</v>
      </c>
      <c r="O36" s="29"/>
      <c r="P36" s="31">
        <f t="shared" si="3"/>
        <v>2126.9243927247558</v>
      </c>
      <c r="R36" s="6"/>
    </row>
    <row r="37" spans="2:18" ht="15" customHeight="1" x14ac:dyDescent="0.2">
      <c r="B37" s="10" t="s">
        <v>27</v>
      </c>
      <c r="C37" s="10"/>
      <c r="D37" s="11">
        <v>205142</v>
      </c>
      <c r="E37" s="11"/>
      <c r="F37" s="24">
        <f t="shared" si="0"/>
        <v>1.5955044452261757</v>
      </c>
      <c r="G37" s="25"/>
      <c r="H37" s="24">
        <f t="shared" si="1"/>
        <v>90.707867726395662</v>
      </c>
      <c r="I37" s="25"/>
      <c r="J37" s="12">
        <v>527.82487932000004</v>
      </c>
      <c r="K37" s="11"/>
      <c r="L37" s="24">
        <f t="shared" si="4"/>
        <v>1.9009936323787204</v>
      </c>
      <c r="M37" s="25"/>
      <c r="N37" s="27">
        <f t="shared" si="2"/>
        <v>34.96957902593379</v>
      </c>
      <c r="O37" s="25"/>
      <c r="P37" s="26">
        <f t="shared" si="3"/>
        <v>2572.9732542336528</v>
      </c>
      <c r="R37" s="6"/>
    </row>
    <row r="38" spans="2:18" ht="15" customHeight="1" x14ac:dyDescent="0.2">
      <c r="B38" s="10" t="s">
        <v>28</v>
      </c>
      <c r="C38" s="10"/>
      <c r="D38" s="11">
        <v>162184</v>
      </c>
      <c r="E38" s="11"/>
      <c r="F38" s="24">
        <f t="shared" si="0"/>
        <v>1.2613959742254734</v>
      </c>
      <c r="G38" s="25"/>
      <c r="H38" s="24">
        <f t="shared" si="1"/>
        <v>91.969263700621141</v>
      </c>
      <c r="I38" s="25"/>
      <c r="J38" s="12">
        <v>473.59031847000006</v>
      </c>
      <c r="K38" s="11"/>
      <c r="L38" s="24">
        <f t="shared" si="4"/>
        <v>1.7056645395865617</v>
      </c>
      <c r="M38" s="25"/>
      <c r="N38" s="27">
        <f t="shared" si="2"/>
        <v>36.675243565520354</v>
      </c>
      <c r="O38" s="25"/>
      <c r="P38" s="26">
        <f t="shared" si="3"/>
        <v>2920.0803930720663</v>
      </c>
      <c r="R38" s="6"/>
    </row>
    <row r="39" spans="2:18" ht="15" customHeight="1" x14ac:dyDescent="0.2">
      <c r="B39" s="10" t="s">
        <v>29</v>
      </c>
      <c r="C39" s="10"/>
      <c r="D39" s="11">
        <v>131452</v>
      </c>
      <c r="E39" s="11"/>
      <c r="F39" s="24">
        <f t="shared" si="0"/>
        <v>1.0223759655939362</v>
      </c>
      <c r="G39" s="25"/>
      <c r="H39" s="24">
        <f t="shared" si="1"/>
        <v>92.991639666215079</v>
      </c>
      <c r="I39" s="25"/>
      <c r="J39" s="12">
        <v>427.36791676000001</v>
      </c>
      <c r="K39" s="11"/>
      <c r="L39" s="24">
        <f t="shared" si="4"/>
        <v>1.5391917286854104</v>
      </c>
      <c r="M39" s="25"/>
      <c r="N39" s="27">
        <f t="shared" si="2"/>
        <v>38.214435294205764</v>
      </c>
      <c r="O39" s="25"/>
      <c r="P39" s="26">
        <f t="shared" si="3"/>
        <v>3251.1328603596749</v>
      </c>
      <c r="R39" s="6"/>
    </row>
    <row r="40" spans="2:18" ht="15" customHeight="1" x14ac:dyDescent="0.2">
      <c r="B40" s="10" t="s">
        <v>30</v>
      </c>
      <c r="C40" s="10"/>
      <c r="D40" s="11">
        <v>111125</v>
      </c>
      <c r="E40" s="11"/>
      <c r="F40" s="24">
        <f t="shared" si="0"/>
        <v>0.8642814805147595</v>
      </c>
      <c r="G40" s="25"/>
      <c r="H40" s="24">
        <f t="shared" si="1"/>
        <v>93.855921146729841</v>
      </c>
      <c r="I40" s="25"/>
      <c r="J40" s="12">
        <v>390.91995075</v>
      </c>
      <c r="K40" s="11"/>
      <c r="L40" s="24">
        <f t="shared" si="4"/>
        <v>1.407922146646327</v>
      </c>
      <c r="M40" s="25"/>
      <c r="N40" s="27">
        <f t="shared" si="2"/>
        <v>39.622357440852092</v>
      </c>
      <c r="O40" s="25"/>
      <c r="P40" s="26">
        <f t="shared" si="3"/>
        <v>3517.8398267716539</v>
      </c>
      <c r="R40" s="6"/>
    </row>
    <row r="41" spans="2:18" ht="15" customHeight="1" x14ac:dyDescent="0.2">
      <c r="B41" s="13" t="s">
        <v>31</v>
      </c>
      <c r="C41" s="13"/>
      <c r="D41" s="14">
        <v>93987</v>
      </c>
      <c r="E41" s="14"/>
      <c r="F41" s="28">
        <f t="shared" si="0"/>
        <v>0.73098963787753157</v>
      </c>
      <c r="G41" s="29"/>
      <c r="H41" s="28">
        <f t="shared" si="1"/>
        <v>94.586910784607369</v>
      </c>
      <c r="I41" s="29"/>
      <c r="J41" s="15">
        <v>361.83912002</v>
      </c>
      <c r="K41" s="14"/>
      <c r="L41" s="28">
        <f t="shared" si="4"/>
        <v>1.3031857535584639</v>
      </c>
      <c r="M41" s="29"/>
      <c r="N41" s="30">
        <f t="shared" si="2"/>
        <v>40.925543194410558</v>
      </c>
      <c r="O41" s="29"/>
      <c r="P41" s="31">
        <f t="shared" si="3"/>
        <v>3849.8847715109532</v>
      </c>
      <c r="R41" s="6"/>
    </row>
    <row r="42" spans="2:18" ht="15" customHeight="1" x14ac:dyDescent="0.2">
      <c r="B42" s="10" t="s">
        <v>32</v>
      </c>
      <c r="C42" s="10"/>
      <c r="D42" s="11">
        <v>79258</v>
      </c>
      <c r="E42" s="11"/>
      <c r="F42" s="24">
        <f t="shared" si="0"/>
        <v>0.61643394000124907</v>
      </c>
      <c r="G42" s="25"/>
      <c r="H42" s="24">
        <f t="shared" si="1"/>
        <v>95.203344724608613</v>
      </c>
      <c r="I42" s="25"/>
      <c r="J42" s="12">
        <v>337.76407226999999</v>
      </c>
      <c r="K42" s="11"/>
      <c r="L42" s="24">
        <f t="shared" si="4"/>
        <v>1.2164779944794963</v>
      </c>
      <c r="M42" s="25"/>
      <c r="N42" s="27">
        <f t="shared" si="2"/>
        <v>42.142021188890055</v>
      </c>
      <c r="O42" s="25"/>
      <c r="P42" s="26">
        <f t="shared" si="3"/>
        <v>4261.5770303313229</v>
      </c>
      <c r="R42" s="6"/>
    </row>
    <row r="43" spans="2:18" ht="15" customHeight="1" x14ac:dyDescent="0.2">
      <c r="B43" s="10" t="s">
        <v>33</v>
      </c>
      <c r="C43" s="10"/>
      <c r="D43" s="11">
        <v>123914</v>
      </c>
      <c r="E43" s="11"/>
      <c r="F43" s="24">
        <f t="shared" si="0"/>
        <v>0.96374870979982818</v>
      </c>
      <c r="G43" s="25"/>
      <c r="H43" s="24">
        <f t="shared" si="1"/>
        <v>96.167093434408443</v>
      </c>
      <c r="I43" s="25"/>
      <c r="J43" s="12">
        <v>610.40111100000001</v>
      </c>
      <c r="K43" s="11"/>
      <c r="L43" s="24">
        <f t="shared" si="4"/>
        <v>2.1983969886050203</v>
      </c>
      <c r="M43" s="25"/>
      <c r="N43" s="27">
        <f t="shared" si="2"/>
        <v>44.340418177495074</v>
      </c>
      <c r="O43" s="25"/>
      <c r="P43" s="26">
        <f t="shared" si="3"/>
        <v>4926.0060283745179</v>
      </c>
      <c r="R43" s="6"/>
    </row>
    <row r="44" spans="2:18" ht="15" customHeight="1" x14ac:dyDescent="0.2">
      <c r="B44" s="10" t="s">
        <v>34</v>
      </c>
      <c r="C44" s="10"/>
      <c r="D44" s="11">
        <v>92942</v>
      </c>
      <c r="E44" s="11"/>
      <c r="F44" s="24">
        <f t="shared" si="0"/>
        <v>0.72286208649721273</v>
      </c>
      <c r="G44" s="25"/>
      <c r="H44" s="24">
        <f t="shared" si="1"/>
        <v>96.889955520905659</v>
      </c>
      <c r="I44" s="25"/>
      <c r="J44" s="12">
        <v>541.09470122000005</v>
      </c>
      <c r="K44" s="11"/>
      <c r="L44" s="24">
        <f t="shared" si="4"/>
        <v>1.9487857087340417</v>
      </c>
      <c r="M44" s="25"/>
      <c r="N44" s="27">
        <f t="shared" si="2"/>
        <v>46.289203886229117</v>
      </c>
      <c r="O44" s="25"/>
      <c r="P44" s="26">
        <f t="shared" si="3"/>
        <v>5821.853427083558</v>
      </c>
      <c r="R44" s="6"/>
    </row>
    <row r="45" spans="2:18" ht="15" customHeight="1" x14ac:dyDescent="0.2">
      <c r="B45" s="10" t="s">
        <v>35</v>
      </c>
      <c r="C45" s="10"/>
      <c r="D45" s="11">
        <v>70761</v>
      </c>
      <c r="E45" s="11"/>
      <c r="F45" s="24">
        <f t="shared" si="0"/>
        <v>0.55034800308395848</v>
      </c>
      <c r="G45" s="25"/>
      <c r="H45" s="24">
        <f t="shared" si="1"/>
        <v>97.440303523989613</v>
      </c>
      <c r="I45" s="25"/>
      <c r="J45" s="12">
        <v>475.22489493</v>
      </c>
      <c r="K45" s="11"/>
      <c r="L45" s="24">
        <f t="shared" si="4"/>
        <v>1.7115515668257839</v>
      </c>
      <c r="M45" s="25"/>
      <c r="N45" s="27">
        <f t="shared" si="2"/>
        <v>48.0007554530549</v>
      </c>
      <c r="O45" s="25"/>
      <c r="P45" s="26">
        <f t="shared" si="3"/>
        <v>6715.9154750498155</v>
      </c>
      <c r="R45" s="6"/>
    </row>
    <row r="46" spans="2:18" ht="15" customHeight="1" x14ac:dyDescent="0.2">
      <c r="B46" s="13" t="s">
        <v>36</v>
      </c>
      <c r="C46" s="13"/>
      <c r="D46" s="14">
        <v>53821</v>
      </c>
      <c r="E46" s="14"/>
      <c r="F46" s="28">
        <f t="shared" si="0"/>
        <v>0.41859611755037002</v>
      </c>
      <c r="G46" s="29"/>
      <c r="H46" s="28">
        <f t="shared" si="1"/>
        <v>97.858899641539978</v>
      </c>
      <c r="I46" s="29"/>
      <c r="J46" s="15">
        <v>422.70730748</v>
      </c>
      <c r="K46" s="14"/>
      <c r="L46" s="28">
        <f t="shared" si="4"/>
        <v>1.5224062588991067</v>
      </c>
      <c r="M46" s="29"/>
      <c r="N46" s="30">
        <f t="shared" si="2"/>
        <v>49.523161711954003</v>
      </c>
      <c r="O46" s="29"/>
      <c r="P46" s="31">
        <f t="shared" si="3"/>
        <v>7853.9474829527517</v>
      </c>
      <c r="R46" s="6"/>
    </row>
    <row r="47" spans="2:18" ht="15" customHeight="1" x14ac:dyDescent="0.2">
      <c r="B47" s="10" t="s">
        <v>37</v>
      </c>
      <c r="C47" s="10"/>
      <c r="D47" s="11">
        <v>42180</v>
      </c>
      <c r="E47" s="11"/>
      <c r="F47" s="24">
        <f t="shared" si="0"/>
        <v>0.32805752844195774</v>
      </c>
      <c r="G47" s="25"/>
      <c r="H47" s="24">
        <f t="shared" si="1"/>
        <v>98.186957169981937</v>
      </c>
      <c r="I47" s="25"/>
      <c r="J47" s="12">
        <v>389.28372979</v>
      </c>
      <c r="K47" s="11"/>
      <c r="L47" s="24">
        <f t="shared" si="4"/>
        <v>1.4020291966396281</v>
      </c>
      <c r="M47" s="25"/>
      <c r="N47" s="27">
        <f t="shared" si="2"/>
        <v>50.925190908593635</v>
      </c>
      <c r="O47" s="25"/>
      <c r="P47" s="26">
        <f t="shared" si="3"/>
        <v>9229.106917733523</v>
      </c>
      <c r="R47" s="6"/>
    </row>
    <row r="48" spans="2:18" ht="15" customHeight="1" x14ac:dyDescent="0.2">
      <c r="B48" s="10" t="s">
        <v>38</v>
      </c>
      <c r="C48" s="10"/>
      <c r="D48" s="11">
        <v>32797</v>
      </c>
      <c r="E48" s="11"/>
      <c r="F48" s="24">
        <f t="shared" si="0"/>
        <v>0.25508067236393761</v>
      </c>
      <c r="G48" s="25"/>
      <c r="H48" s="24">
        <f t="shared" si="1"/>
        <v>98.442037842345869</v>
      </c>
      <c r="I48" s="25"/>
      <c r="J48" s="12">
        <v>350.15146933</v>
      </c>
      <c r="K48" s="11"/>
      <c r="L48" s="24">
        <f t="shared" si="4"/>
        <v>1.2610919637246454</v>
      </c>
      <c r="M48" s="25"/>
      <c r="N48" s="27">
        <f t="shared" si="2"/>
        <v>52.18628287231828</v>
      </c>
      <c r="O48" s="25"/>
      <c r="P48" s="26">
        <f t="shared" si="3"/>
        <v>10676.32616794219</v>
      </c>
      <c r="R48" s="6"/>
    </row>
    <row r="49" spans="2:18" ht="15" customHeight="1" x14ac:dyDescent="0.2">
      <c r="B49" s="10" t="s">
        <v>39</v>
      </c>
      <c r="C49" s="10"/>
      <c r="D49" s="11">
        <v>77787</v>
      </c>
      <c r="E49" s="11"/>
      <c r="F49" s="24">
        <f t="shared" si="0"/>
        <v>0.60499314757976685</v>
      </c>
      <c r="G49" s="25"/>
      <c r="H49" s="24">
        <f t="shared" si="1"/>
        <v>99.047030989925631</v>
      </c>
      <c r="I49" s="25"/>
      <c r="J49" s="12">
        <v>1114.6891507400001</v>
      </c>
      <c r="K49" s="11"/>
      <c r="L49" s="24">
        <f t="shared" si="4"/>
        <v>4.0146212515945177</v>
      </c>
      <c r="M49" s="25"/>
      <c r="N49" s="27">
        <f t="shared" si="2"/>
        <v>56.2009041239128</v>
      </c>
      <c r="O49" s="25"/>
      <c r="P49" s="26">
        <f t="shared" si="3"/>
        <v>14330.018521603866</v>
      </c>
      <c r="R49" s="6"/>
    </row>
    <row r="50" spans="2:18" ht="15" customHeight="1" x14ac:dyDescent="0.2">
      <c r="B50" s="10" t="s">
        <v>40</v>
      </c>
      <c r="C50" s="10"/>
      <c r="D50" s="11">
        <v>38109</v>
      </c>
      <c r="E50" s="11"/>
      <c r="F50" s="24">
        <f t="shared" si="0"/>
        <v>0.29639507708379725</v>
      </c>
      <c r="G50" s="25"/>
      <c r="H50" s="24">
        <f t="shared" si="1"/>
        <v>99.343426067009432</v>
      </c>
      <c r="I50" s="25"/>
      <c r="J50" s="12">
        <v>830.79542034000008</v>
      </c>
      <c r="K50" s="11"/>
      <c r="L50" s="24">
        <f t="shared" si="4"/>
        <v>2.9921605929421355</v>
      </c>
      <c r="M50" s="25"/>
      <c r="N50" s="27">
        <f t="shared" si="2"/>
        <v>59.193064716854934</v>
      </c>
      <c r="O50" s="25"/>
      <c r="P50" s="26">
        <f t="shared" si="3"/>
        <v>21800.504351727941</v>
      </c>
      <c r="R50" s="6"/>
    </row>
    <row r="51" spans="2:18" ht="15" customHeight="1" x14ac:dyDescent="0.2">
      <c r="B51" s="13" t="s">
        <v>41</v>
      </c>
      <c r="C51" s="13"/>
      <c r="D51" s="14">
        <v>21987</v>
      </c>
      <c r="E51" s="14"/>
      <c r="F51" s="28">
        <f t="shared" si="0"/>
        <v>0.17100523655413288</v>
      </c>
      <c r="G51" s="29"/>
      <c r="H51" s="28">
        <f t="shared" si="1"/>
        <v>99.514431303563569</v>
      </c>
      <c r="I51" s="29"/>
      <c r="J51" s="15">
        <v>647.44277009000007</v>
      </c>
      <c r="K51" s="14"/>
      <c r="L51" s="28">
        <f t="shared" si="4"/>
        <v>2.3318047926356882</v>
      </c>
      <c r="M51" s="29"/>
      <c r="N51" s="30">
        <f t="shared" si="2"/>
        <v>61.524869509490621</v>
      </c>
      <c r="O51" s="29"/>
      <c r="P51" s="31">
        <f t="shared" si="3"/>
        <v>29446.617096011283</v>
      </c>
      <c r="R51" s="6"/>
    </row>
    <row r="52" spans="2:18" ht="15" customHeight="1" x14ac:dyDescent="0.2">
      <c r="B52" s="10" t="s">
        <v>42</v>
      </c>
      <c r="C52" s="10"/>
      <c r="D52" s="11">
        <v>14260</v>
      </c>
      <c r="E52" s="11"/>
      <c r="F52" s="24">
        <f t="shared" si="0"/>
        <v>0.11090802170655091</v>
      </c>
      <c r="G52" s="25"/>
      <c r="H52" s="24">
        <f t="shared" si="1"/>
        <v>99.625339325270119</v>
      </c>
      <c r="I52" s="25"/>
      <c r="J52" s="12">
        <v>529.79640256000005</v>
      </c>
      <c r="K52" s="11"/>
      <c r="L52" s="24">
        <f t="shared" si="4"/>
        <v>1.9080941940842522</v>
      </c>
      <c r="M52" s="25"/>
      <c r="N52" s="27">
        <f t="shared" si="2"/>
        <v>63.43296370357487</v>
      </c>
      <c r="O52" s="25"/>
      <c r="P52" s="26">
        <f t="shared" si="3"/>
        <v>37152.622900420756</v>
      </c>
      <c r="R52" s="6"/>
    </row>
    <row r="53" spans="2:18" ht="15" customHeight="1" x14ac:dyDescent="0.2">
      <c r="B53" s="16" t="s">
        <v>43</v>
      </c>
      <c r="C53" s="16"/>
      <c r="D53" s="11">
        <v>9628</v>
      </c>
      <c r="E53" s="11"/>
      <c r="F53" s="24">
        <f t="shared" si="0"/>
        <v>7.4882358554745593E-2</v>
      </c>
      <c r="G53" s="25"/>
      <c r="H53" s="24">
        <f t="shared" si="1"/>
        <v>99.700221683824864</v>
      </c>
      <c r="I53" s="25"/>
      <c r="J53" s="12">
        <v>435.05946638</v>
      </c>
      <c r="K53" s="11"/>
      <c r="L53" s="24">
        <f t="shared" si="4"/>
        <v>1.5668933157526626</v>
      </c>
      <c r="M53" s="25"/>
      <c r="N53" s="27">
        <f t="shared" si="2"/>
        <v>64.999857019327536</v>
      </c>
      <c r="O53" s="25"/>
      <c r="P53" s="26">
        <f t="shared" si="3"/>
        <v>45186.899291649352</v>
      </c>
      <c r="R53" s="6"/>
    </row>
    <row r="54" spans="2:18" ht="15" customHeight="1" x14ac:dyDescent="0.2">
      <c r="B54" s="17" t="s">
        <v>44</v>
      </c>
      <c r="C54" s="17"/>
      <c r="D54" s="11">
        <v>6907</v>
      </c>
      <c r="E54" s="11"/>
      <c r="F54" s="24">
        <f t="shared" si="0"/>
        <v>5.3719614721398815E-2</v>
      </c>
      <c r="G54" s="25"/>
      <c r="H54" s="24">
        <f t="shared" si="1"/>
        <v>99.753941298546266</v>
      </c>
      <c r="I54" s="25"/>
      <c r="J54" s="12">
        <v>384.18895943000001</v>
      </c>
      <c r="K54" s="11"/>
      <c r="L54" s="24">
        <f t="shared" si="4"/>
        <v>1.3836800691311462</v>
      </c>
      <c r="M54" s="25"/>
      <c r="N54" s="27">
        <f t="shared" si="2"/>
        <v>66.383537088458681</v>
      </c>
      <c r="O54" s="25"/>
      <c r="P54" s="26">
        <f t="shared" si="3"/>
        <v>55623.130075285946</v>
      </c>
      <c r="R54" s="6"/>
    </row>
    <row r="55" spans="2:18" ht="15" customHeight="1" x14ac:dyDescent="0.2">
      <c r="B55" s="17" t="s">
        <v>45</v>
      </c>
      <c r="C55" s="17"/>
      <c r="D55" s="11">
        <v>15713</v>
      </c>
      <c r="E55" s="11"/>
      <c r="F55" s="24">
        <f t="shared" si="0"/>
        <v>0.12220881802770228</v>
      </c>
      <c r="G55" s="25"/>
      <c r="H55" s="24">
        <f t="shared" si="1"/>
        <v>99.876150116573967</v>
      </c>
      <c r="I55" s="25"/>
      <c r="J55" s="12">
        <v>1294.52542045</v>
      </c>
      <c r="K55" s="11"/>
      <c r="L55" s="24">
        <f t="shared" si="4"/>
        <v>4.6623125920062884</v>
      </c>
      <c r="M55" s="25"/>
      <c r="N55" s="27">
        <f t="shared" si="2"/>
        <v>71.045849680464968</v>
      </c>
      <c r="O55" s="25"/>
      <c r="P55" s="26">
        <f t="shared" si="3"/>
        <v>82385.63103481193</v>
      </c>
      <c r="R55" s="6"/>
    </row>
    <row r="56" spans="2:18" ht="15" customHeight="1" x14ac:dyDescent="0.2">
      <c r="B56" s="18" t="s">
        <v>46</v>
      </c>
      <c r="C56" s="18"/>
      <c r="D56" s="14">
        <v>5903</v>
      </c>
      <c r="E56" s="14"/>
      <c r="F56" s="28">
        <f t="shared" si="0"/>
        <v>4.5910943347389203E-2</v>
      </c>
      <c r="G56" s="29"/>
      <c r="H56" s="28">
        <f t="shared" si="1"/>
        <v>99.922061059921361</v>
      </c>
      <c r="I56" s="29"/>
      <c r="J56" s="15">
        <v>863.03644925000003</v>
      </c>
      <c r="K56" s="14"/>
      <c r="L56" s="28">
        <f t="shared" si="4"/>
        <v>3.1082786333388075</v>
      </c>
      <c r="M56" s="29"/>
      <c r="N56" s="30">
        <f t="shared" si="2"/>
        <v>74.154128313803781</v>
      </c>
      <c r="O56" s="29"/>
      <c r="P56" s="31">
        <f t="shared" si="3"/>
        <v>146203.02375910553</v>
      </c>
      <c r="R56" s="6"/>
    </row>
    <row r="57" spans="2:18" ht="15" customHeight="1" x14ac:dyDescent="0.2">
      <c r="B57" s="17" t="s">
        <v>47</v>
      </c>
      <c r="C57" s="17"/>
      <c r="D57" s="11">
        <v>2959</v>
      </c>
      <c r="E57" s="11"/>
      <c r="F57" s="24">
        <f t="shared" si="0"/>
        <v>2.3013803382165788E-2</v>
      </c>
      <c r="G57" s="25"/>
      <c r="H57" s="24">
        <f t="shared" si="1"/>
        <v>99.945074863303532</v>
      </c>
      <c r="I57" s="25"/>
      <c r="J57" s="12">
        <v>636.19368335000001</v>
      </c>
      <c r="K57" s="11"/>
      <c r="L57" s="24">
        <f t="shared" si="4"/>
        <v>2.2912905177300309</v>
      </c>
      <c r="M57" s="25"/>
      <c r="N57" s="27">
        <f t="shared" si="2"/>
        <v>76.445418831533814</v>
      </c>
      <c r="O57" s="25"/>
      <c r="P57" s="26">
        <f t="shared" si="3"/>
        <v>215002.93455559312</v>
      </c>
      <c r="R57" s="6"/>
    </row>
    <row r="58" spans="2:18" ht="15" customHeight="1" x14ac:dyDescent="0.2">
      <c r="B58" s="17" t="s">
        <v>48</v>
      </c>
      <c r="C58" s="17"/>
      <c r="D58" s="11">
        <v>7062</v>
      </c>
      <c r="E58" s="11"/>
      <c r="F58" s="24">
        <f t="shared" si="0"/>
        <v>5.492513669647002E-2</v>
      </c>
      <c r="G58" s="25"/>
      <c r="H58" s="24">
        <f t="shared" si="1"/>
        <v>100</v>
      </c>
      <c r="I58" s="25"/>
      <c r="J58" s="12">
        <v>6540.1028971999995</v>
      </c>
      <c r="K58" s="11"/>
      <c r="L58" s="24">
        <f t="shared" si="4"/>
        <v>23.554581168466203</v>
      </c>
      <c r="M58" s="25"/>
      <c r="N58" s="27">
        <f t="shared" si="2"/>
        <v>100.00000000000001</v>
      </c>
      <c r="O58" s="25"/>
      <c r="P58" s="26">
        <f t="shared" si="3"/>
        <v>926097.83307844796</v>
      </c>
      <c r="R58" s="6"/>
    </row>
    <row r="59" spans="2:18" ht="15.95" customHeight="1" x14ac:dyDescent="0.2">
      <c r="B59" s="19" t="s">
        <v>52</v>
      </c>
      <c r="C59" s="19"/>
      <c r="D59" s="20">
        <v>12857501</v>
      </c>
      <c r="E59" s="20"/>
      <c r="F59" s="34">
        <f>SUM(F12:F58)</f>
        <v>100</v>
      </c>
      <c r="G59" s="35"/>
      <c r="H59" s="36"/>
      <c r="I59" s="36"/>
      <c r="J59" s="37">
        <v>27765.736314409998</v>
      </c>
      <c r="K59" s="38"/>
      <c r="L59" s="34">
        <f>SUM(L12:L58)</f>
        <v>100.00000000000001</v>
      </c>
      <c r="M59" s="35"/>
      <c r="N59" s="36"/>
      <c r="O59" s="36"/>
      <c r="P59" s="39">
        <f t="shared" si="3"/>
        <v>2159.4971149066987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x14ac:dyDescent="0.2">
      <c r="B61"/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C_IV.37</vt:lpstr>
      <vt:lpstr>C_IV.37!Área_de_impresión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2018-10-10T08:08:34Z</dcterms:modified>
</cp:coreProperties>
</file>