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1 IRPF\"/>
    </mc:Choice>
  </mc:AlternateContent>
  <bookViews>
    <workbookView showSheetTabs="0" xWindow="-15" yWindow="-15" windowWidth="12120" windowHeight="6390" tabRatio="913"/>
  </bookViews>
  <sheets>
    <sheet name="C_IV.38" sheetId="190" r:id="rId1"/>
  </sheets>
  <definedNames>
    <definedName name="_xlnm.Print_Area" localSheetId="0">'C_IV.38'!$B$2:$P$59</definedName>
  </definedNames>
  <calcPr calcId="162913" calcMode="manual"/>
</workbook>
</file>

<file path=xl/calcChain.xml><?xml version="1.0" encoding="utf-8"?>
<calcChain xmlns="http://schemas.openxmlformats.org/spreadsheetml/2006/main">
  <c r="P59" i="190" l="1"/>
  <c r="P58" i="190"/>
  <c r="L58" i="190"/>
  <c r="F58" i="190"/>
  <c r="P57" i="190"/>
  <c r="L57" i="190"/>
  <c r="F57" i="190"/>
  <c r="P56" i="190"/>
  <c r="L56" i="190"/>
  <c r="F56" i="190"/>
  <c r="P55" i="190"/>
  <c r="L55" i="190"/>
  <c r="F55" i="190"/>
  <c r="P54" i="190"/>
  <c r="L54" i="190"/>
  <c r="F54" i="190"/>
  <c r="P53" i="190"/>
  <c r="L53" i="190"/>
  <c r="F53" i="190"/>
  <c r="P52" i="190"/>
  <c r="L52" i="190"/>
  <c r="F52" i="190"/>
  <c r="P51" i="190"/>
  <c r="L51" i="190"/>
  <c r="F51" i="190"/>
  <c r="P50" i="190"/>
  <c r="L50" i="190"/>
  <c r="F50" i="190"/>
  <c r="P49" i="190"/>
  <c r="L49" i="190"/>
  <c r="F49" i="190"/>
  <c r="P48" i="190"/>
  <c r="L48" i="190"/>
  <c r="F48" i="190"/>
  <c r="P47" i="190"/>
  <c r="L47" i="190"/>
  <c r="F47" i="190"/>
  <c r="P46" i="190"/>
  <c r="L46" i="190"/>
  <c r="F46" i="190"/>
  <c r="P45" i="190"/>
  <c r="L45" i="190"/>
  <c r="F45" i="190"/>
  <c r="P44" i="190"/>
  <c r="L44" i="190"/>
  <c r="F44" i="190"/>
  <c r="P43" i="190"/>
  <c r="L43" i="190"/>
  <c r="F43" i="190"/>
  <c r="P42" i="190"/>
  <c r="L42" i="190"/>
  <c r="F42" i="190"/>
  <c r="P41" i="190"/>
  <c r="L41" i="190"/>
  <c r="F41" i="190"/>
  <c r="P40" i="190"/>
  <c r="L40" i="190"/>
  <c r="F40" i="190"/>
  <c r="P39" i="190"/>
  <c r="L39" i="190"/>
  <c r="F39" i="190"/>
  <c r="P38" i="190"/>
  <c r="L38" i="190"/>
  <c r="F38" i="190"/>
  <c r="P37" i="190"/>
  <c r="L37" i="190"/>
  <c r="F37" i="190"/>
  <c r="P36" i="190"/>
  <c r="L36" i="190"/>
  <c r="F36" i="190"/>
  <c r="P35" i="190"/>
  <c r="L35" i="190"/>
  <c r="F35" i="190"/>
  <c r="P34" i="190"/>
  <c r="L34" i="190"/>
  <c r="F34" i="190"/>
  <c r="P33" i="190"/>
  <c r="L33" i="190"/>
  <c r="F33" i="190"/>
  <c r="P32" i="190"/>
  <c r="L32" i="190"/>
  <c r="F32" i="190"/>
  <c r="P31" i="190"/>
  <c r="L31" i="190"/>
  <c r="F31" i="190"/>
  <c r="P30" i="190"/>
  <c r="L30" i="190"/>
  <c r="F30" i="190"/>
  <c r="P29" i="190"/>
  <c r="L29" i="190"/>
  <c r="F29" i="190"/>
  <c r="P28" i="190"/>
  <c r="L28" i="190"/>
  <c r="F28" i="190"/>
  <c r="P27" i="190"/>
  <c r="L27" i="190"/>
  <c r="F27" i="190"/>
  <c r="P26" i="190"/>
  <c r="L26" i="190"/>
  <c r="F26" i="190"/>
  <c r="P25" i="190"/>
  <c r="L25" i="190"/>
  <c r="F25" i="190"/>
  <c r="P24" i="190"/>
  <c r="L24" i="190"/>
  <c r="F24" i="190"/>
  <c r="P23" i="190"/>
  <c r="L23" i="190"/>
  <c r="F23" i="190"/>
  <c r="P22" i="190"/>
  <c r="L22" i="190"/>
  <c r="F22" i="190"/>
  <c r="P21" i="190"/>
  <c r="L21" i="190"/>
  <c r="F21" i="190"/>
  <c r="P20" i="190"/>
  <c r="L20" i="190"/>
  <c r="F20" i="190"/>
  <c r="P19" i="190"/>
  <c r="L19" i="190"/>
  <c r="F19" i="190"/>
  <c r="P18" i="190"/>
  <c r="L18" i="190"/>
  <c r="F18" i="190"/>
  <c r="P17" i="190"/>
  <c r="L17" i="190"/>
  <c r="F17" i="190"/>
  <c r="P16" i="190"/>
  <c r="L16" i="190"/>
  <c r="F16" i="190"/>
  <c r="P15" i="190"/>
  <c r="L15" i="190"/>
  <c r="F15" i="190"/>
  <c r="P14" i="190"/>
  <c r="L14" i="190"/>
  <c r="F14" i="190"/>
  <c r="P13" i="190"/>
  <c r="L13" i="190"/>
  <c r="F13" i="190"/>
  <c r="P12" i="190"/>
  <c r="L12" i="190"/>
  <c r="F12" i="190"/>
  <c r="N12" i="190" l="1"/>
  <c r="N13" i="190" s="1"/>
  <c r="N14" i="190" s="1"/>
  <c r="N15" i="190" s="1"/>
  <c r="N16" i="190" s="1"/>
  <c r="N17" i="190" s="1"/>
  <c r="N18" i="190" s="1"/>
  <c r="N19" i="190" s="1"/>
  <c r="N20" i="190" s="1"/>
  <c r="N21" i="190" s="1"/>
  <c r="N22" i="190" s="1"/>
  <c r="N23" i="190" s="1"/>
  <c r="N24" i="190" s="1"/>
  <c r="N25" i="190" s="1"/>
  <c r="N26" i="190" s="1"/>
  <c r="N27" i="190" s="1"/>
  <c r="N28" i="190" s="1"/>
  <c r="N29" i="190" s="1"/>
  <c r="N30" i="190" s="1"/>
  <c r="N31" i="190" s="1"/>
  <c r="N32" i="190" s="1"/>
  <c r="N33" i="190" s="1"/>
  <c r="N34" i="190" s="1"/>
  <c r="N35" i="190" s="1"/>
  <c r="N36" i="190" s="1"/>
  <c r="N37" i="190" s="1"/>
  <c r="N38" i="190" s="1"/>
  <c r="N39" i="190" s="1"/>
  <c r="N40" i="190" s="1"/>
  <c r="N41" i="190" s="1"/>
  <c r="N42" i="190" s="1"/>
  <c r="N43" i="190" s="1"/>
  <c r="N44" i="190" s="1"/>
  <c r="N45" i="190" s="1"/>
  <c r="N46" i="190" s="1"/>
  <c r="N47" i="190" s="1"/>
  <c r="N48" i="190" s="1"/>
  <c r="N49" i="190" s="1"/>
  <c r="N50" i="190" s="1"/>
  <c r="N51" i="190" s="1"/>
  <c r="N52" i="190" s="1"/>
  <c r="N53" i="190" s="1"/>
  <c r="N54" i="190" s="1"/>
  <c r="N55" i="190" s="1"/>
  <c r="N56" i="190" s="1"/>
  <c r="N57" i="190" s="1"/>
  <c r="N58" i="190" s="1"/>
  <c r="L59" i="190"/>
  <c r="F59" i="190"/>
  <c r="H12" i="190"/>
  <c r="H13" i="190" s="1"/>
  <c r="H14" i="190" s="1"/>
  <c r="H15" i="190" s="1"/>
  <c r="H16" i="190" s="1"/>
  <c r="H17" i="190" s="1"/>
  <c r="H18" i="190" s="1"/>
  <c r="H19" i="190" s="1"/>
  <c r="H20" i="190" s="1"/>
  <c r="H21" i="190" s="1"/>
  <c r="H22" i="190" s="1"/>
  <c r="H23" i="190" s="1"/>
  <c r="H24" i="190" s="1"/>
  <c r="H25" i="190" s="1"/>
  <c r="H26" i="190" s="1"/>
  <c r="H27" i="190" s="1"/>
  <c r="H28" i="190" s="1"/>
  <c r="H29" i="190" s="1"/>
  <c r="H30" i="190" s="1"/>
  <c r="H31" i="190" s="1"/>
  <c r="H32" i="190" s="1"/>
  <c r="H33" i="190" s="1"/>
  <c r="H34" i="190" s="1"/>
  <c r="H35" i="190" s="1"/>
  <c r="H36" i="190" s="1"/>
  <c r="H37" i="190" s="1"/>
  <c r="H38" i="190" s="1"/>
  <c r="H39" i="190" s="1"/>
  <c r="H40" i="190" s="1"/>
  <c r="H41" i="190" s="1"/>
  <c r="H42" i="190" s="1"/>
  <c r="H43" i="190" s="1"/>
  <c r="H44" i="190" s="1"/>
  <c r="H45" i="190" s="1"/>
  <c r="H46" i="190" s="1"/>
  <c r="H47" i="190" s="1"/>
  <c r="H48" i="190" s="1"/>
  <c r="H49" i="190" s="1"/>
  <c r="H50" i="190" s="1"/>
  <c r="H51" i="190" s="1"/>
  <c r="H52" i="190" s="1"/>
  <c r="H53" i="190" s="1"/>
  <c r="H54" i="190" s="1"/>
  <c r="H55" i="190" s="1"/>
  <c r="H56" i="190" s="1"/>
  <c r="H57" i="190" s="1"/>
  <c r="H58" i="190" s="1"/>
</calcChain>
</file>

<file path=xl/sharedStrings.xml><?xml version="1.0" encoding="utf-8"?>
<sst xmlns="http://schemas.openxmlformats.org/spreadsheetml/2006/main" count="62" uniqueCount="60">
  <si>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</si>
  <si>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</si>
  <si>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</si>
  <si>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</si>
  <si>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</si>
  <si>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</si>
  <si>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</si>
  <si>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</si>
  <si>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</si>
  <si>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</si>
  <si>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</si>
  <si>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</si>
  <si>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</si>
  <si>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</si>
  <si>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</si>
  <si>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</si>
  <si>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</si>
  <si>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</si>
  <si>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</si>
  <si>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</si>
  <si>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</si>
  <si>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</si>
  <si>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</si>
  <si>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</si>
  <si>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</si>
  <si>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</si>
  <si>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</si>
  <si>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</si>
  <si>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</si>
  <si>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</si>
  <si>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</si>
  <si>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</si>
  <si>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</si>
  <si>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</si>
  <si>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</si>
  <si>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</si>
  <si>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</si>
  <si>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</si>
  <si>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</si>
  <si>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</si>
  <si>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</si>
  <si>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</si>
  <si>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</si>
  <si>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</si>
  <si>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</si>
  <si>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</si>
  <si>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</si>
  <si>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</si>
  <si>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</si>
  <si>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</si>
  <si>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</si>
  <si>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</si>
  <si>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</si>
  <si>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</si>
  <si>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</si>
  <si>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</si>
  <si>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</si>
  <si>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</si>
  <si>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Ejercicio 2015</t>
  </si>
  <si>
    <r>
      <t xml:space="preserve">Cuadro IV.38. </t>
    </r>
    <r>
      <rPr>
        <b/>
        <sz val="14"/>
        <rFont val="Times New Roman"/>
        <family val="1"/>
      </rPr>
      <t>Base imponible total.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</si>
</sst>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#,###,##0.0"/>
    <numFmt numFmtId="167" formatCode="#,###,##0"/>
  </numFmts>
  <fonts count="11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0" fontId="3" fillId="0" borderId="0" xfId="0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4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3" fontId="7" fillId="0" borderId="2" xfId="0" applyNumberFormat="1" applyFont="1" applyBorder="1" applyAlignment="1" applyProtection="1">
      <alignment horizontal="right" vertical="center" indent="1"/>
    </xf>
    <xf numFmtId="0" fontId="6" fillId="3" borderId="0" xfId="0" applyFont="1" applyFill="1" applyBorder="1" applyAlignment="1">
      <alignment horizontal="center" vertical="top"/>
    </xf>
    <xf numFmtId="0" fontId="6" fillId="3" borderId="0" xfId="0" applyFont="1" applyFill="1" applyBorder="1" applyAlignment="1">
      <alignment horizontal="center"/>
    </xf>
    <xf numFmtId="167" fontId="2" fillId="0" borderId="3" xfId="0" applyNumberFormat="1" applyFont="1" applyFill="1" applyBorder="1" applyAlignment="1">
      <alignment horizontal="right" vertical="center" indent="1"/>
    </xf>
    <xf numFmtId="2" fontId="2" fillId="0" borderId="3" xfId="0" applyNumberFormat="1" applyFont="1" applyFill="1" applyBorder="1" applyAlignment="1" applyProtection="1">
      <alignment horizontal="right" vertical="center" indent="1"/>
    </xf>
    <xf numFmtId="9" fontId="2" fillId="0" borderId="3" xfId="0" applyNumberFormat="1" applyFont="1" applyFill="1" applyBorder="1" applyAlignment="1" applyProtection="1">
      <alignment horizontal="right" vertical="center" indent="1"/>
    </xf>
    <xf numFmtId="164" fontId="2" fillId="0" borderId="3" xfId="0" applyNumberFormat="1" applyFont="1" applyBorder="1" applyAlignment="1">
      <alignment horizontal="right" vertical="center" indent="1"/>
    </xf>
    <xf numFmtId="3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Border="1" applyAlignment="1" applyProtection="1">
      <alignment horizontal="right" vertical="center" indent="1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6" fillId="3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 applyProtection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indexed="22"/>
  </sheetPr>
  <dimension ref="B1:P61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244" width="11.42578125" style="1" customWidth="1"/>
    <col min="245" max="16384" width="11.42578125" style="1"/>
  </cols>
  <sheetData>
    <row r="1" spans="2:16" ht="9.9499999999999993" customHeight="1" x14ac:dyDescent="0.2"/>
    <row r="2" spans="2:16" ht="30" customHeight="1" x14ac:dyDescent="0.2">
      <c r="B2" s="43" t="s">
        <v>53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5"/>
    </row>
    <row r="3" spans="2:16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2:16" ht="20.100000000000001" customHeight="1" x14ac:dyDescent="0.35">
      <c r="B4" s="40" t="s">
        <v>59</v>
      </c>
      <c r="C4" s="40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</row>
    <row r="5" spans="2:16" ht="18" customHeight="1" x14ac:dyDescent="0.3">
      <c r="B5" s="39" t="s">
        <v>58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</row>
    <row r="6" spans="2:16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2:16" ht="15.95" customHeight="1" x14ac:dyDescent="0.2">
      <c r="B7" s="46" t="s">
        <v>57</v>
      </c>
      <c r="C7" s="7"/>
      <c r="D7" s="47" t="s">
        <v>49</v>
      </c>
      <c r="E7" s="47"/>
      <c r="F7" s="47"/>
      <c r="G7" s="47"/>
      <c r="H7" s="47"/>
      <c r="I7" s="20"/>
      <c r="J7" s="47" t="s">
        <v>0</v>
      </c>
      <c r="K7" s="47"/>
      <c r="L7" s="47"/>
      <c r="M7" s="47"/>
      <c r="N7" s="47"/>
      <c r="O7" s="20"/>
      <c r="P7" s="48" t="s">
        <v>56</v>
      </c>
    </row>
    <row r="8" spans="2:16" s="5" customFormat="1" ht="3.95" customHeight="1" x14ac:dyDescent="0.2">
      <c r="B8" s="46"/>
      <c r="C8" s="7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48"/>
    </row>
    <row r="9" spans="2:16" ht="15" customHeight="1" x14ac:dyDescent="0.2">
      <c r="B9" s="46"/>
      <c r="C9" s="7"/>
      <c r="D9" s="41" t="s">
        <v>1</v>
      </c>
      <c r="E9" s="8"/>
      <c r="F9" s="41" t="s">
        <v>50</v>
      </c>
      <c r="G9" s="8"/>
      <c r="H9" s="41" t="s">
        <v>51</v>
      </c>
      <c r="I9" s="21"/>
      <c r="J9" s="31" t="s">
        <v>54</v>
      </c>
      <c r="K9" s="7"/>
      <c r="L9" s="41" t="s">
        <v>50</v>
      </c>
      <c r="M9" s="8"/>
      <c r="N9" s="42" t="s">
        <v>51</v>
      </c>
      <c r="O9" s="22"/>
      <c r="P9" s="48"/>
    </row>
    <row r="10" spans="2:16" ht="15" customHeight="1" x14ac:dyDescent="0.25">
      <c r="B10" s="46"/>
      <c r="C10" s="7"/>
      <c r="D10" s="41"/>
      <c r="E10" s="8"/>
      <c r="F10" s="41"/>
      <c r="G10" s="8"/>
      <c r="H10" s="41"/>
      <c r="I10" s="21"/>
      <c r="J10" s="32" t="s">
        <v>55</v>
      </c>
      <c r="K10" s="7"/>
      <c r="L10" s="41"/>
      <c r="M10" s="8"/>
      <c r="N10" s="42"/>
      <c r="O10" s="22"/>
      <c r="P10" s="48"/>
    </row>
    <row r="11" spans="2:16" s="2" customFormat="1" ht="3.95" customHeight="1" x14ac:dyDescent="0.2">
      <c r="B11" s="7"/>
      <c r="C11" s="7"/>
      <c r="D11" s="8"/>
      <c r="E11" s="8"/>
      <c r="F11" s="8"/>
      <c r="G11" s="8"/>
      <c r="H11" s="21"/>
      <c r="I11" s="21"/>
      <c r="J11" s="7"/>
      <c r="K11" s="7"/>
      <c r="L11" s="20"/>
      <c r="M11" s="20"/>
      <c r="N11" s="22"/>
      <c r="O11" s="22"/>
      <c r="P11" s="7"/>
    </row>
    <row r="12" spans="2:16" ht="15" customHeight="1" x14ac:dyDescent="0.2">
      <c r="B12" s="9" t="s">
        <v>2</v>
      </c>
      <c r="C12" s="9"/>
      <c r="D12" s="10">
        <v>677396</v>
      </c>
      <c r="E12" s="10"/>
      <c r="F12" s="23">
        <f t="shared" ref="F12:F58" si="0">+D12/D$59*100</f>
        <v>3.4772922338988201</v>
      </c>
      <c r="G12" s="24"/>
      <c r="H12" s="23">
        <f>+F12</f>
        <v>3.4772922338988201</v>
      </c>
      <c r="I12" s="24"/>
      <c r="J12" s="11">
        <v>-544.96557239999993</v>
      </c>
      <c r="K12" s="10"/>
      <c r="L12" s="23">
        <f>+J12/J$59*100</f>
        <v>-0.13894401542655888</v>
      </c>
      <c r="M12" s="24"/>
      <c r="N12" s="23">
        <f>+L12</f>
        <v>-0.13894401542655888</v>
      </c>
      <c r="O12" s="24"/>
      <c r="P12" s="25">
        <f>J12*1000/D12*1000</f>
        <v>-804.5007239487685</v>
      </c>
    </row>
    <row r="13" spans="2:16" ht="15" customHeight="1" x14ac:dyDescent="0.2">
      <c r="B13" s="9" t="s">
        <v>3</v>
      </c>
      <c r="C13" s="9"/>
      <c r="D13" s="10">
        <v>1629205</v>
      </c>
      <c r="E13" s="10"/>
      <c r="F13" s="23">
        <f t="shared" si="0"/>
        <v>8.3632349378046626</v>
      </c>
      <c r="G13" s="24"/>
      <c r="H13" s="23">
        <f t="shared" ref="H13:H58" si="1">+H12+F13</f>
        <v>11.840527171703483</v>
      </c>
      <c r="I13" s="24"/>
      <c r="J13" s="11">
        <v>210.57562395999997</v>
      </c>
      <c r="K13" s="10"/>
      <c r="L13" s="23">
        <f>+J13/J$59*100</f>
        <v>5.3688203853142144E-2</v>
      </c>
      <c r="M13" s="24"/>
      <c r="N13" s="26">
        <f t="shared" ref="N13:N58" si="2">+N12+L13</f>
        <v>-8.5255811573416732E-2</v>
      </c>
      <c r="O13" s="24"/>
      <c r="P13" s="25">
        <f t="shared" ref="P13:P59" si="3">J13*1000/D13*1000</f>
        <v>129.25053873514995</v>
      </c>
    </row>
    <row r="14" spans="2:16" ht="15" customHeight="1" x14ac:dyDescent="0.2">
      <c r="B14" s="9" t="s">
        <v>4</v>
      </c>
      <c r="C14" s="9"/>
      <c r="D14" s="10">
        <v>913089</v>
      </c>
      <c r="E14" s="10"/>
      <c r="F14" s="23">
        <f t="shared" si="0"/>
        <v>4.6871804506646626</v>
      </c>
      <c r="G14" s="24"/>
      <c r="H14" s="23">
        <f t="shared" si="1"/>
        <v>16.527707622368148</v>
      </c>
      <c r="I14" s="24"/>
      <c r="J14" s="11">
        <v>2059.4211542500002</v>
      </c>
      <c r="K14" s="10"/>
      <c r="L14" s="23">
        <f t="shared" ref="L14:L58" si="4">+J14/J$59*100</f>
        <v>0.52506847976786752</v>
      </c>
      <c r="M14" s="24"/>
      <c r="N14" s="26">
        <f t="shared" si="2"/>
        <v>0.43981266819445081</v>
      </c>
      <c r="O14" s="24"/>
      <c r="P14" s="25">
        <f t="shared" si="3"/>
        <v>2255.4440522774889</v>
      </c>
    </row>
    <row r="15" spans="2:16" ht="15" customHeight="1" x14ac:dyDescent="0.2">
      <c r="B15" s="9" t="s">
        <v>5</v>
      </c>
      <c r="C15" s="9"/>
      <c r="D15" s="10">
        <v>1192246</v>
      </c>
      <c r="E15" s="10"/>
      <c r="F15" s="23">
        <f t="shared" si="0"/>
        <v>6.120183403351855</v>
      </c>
      <c r="G15" s="24"/>
      <c r="H15" s="23">
        <f t="shared" si="1"/>
        <v>22.647891025720003</v>
      </c>
      <c r="I15" s="24"/>
      <c r="J15" s="11">
        <v>4436.6600980500007</v>
      </c>
      <c r="K15" s="10"/>
      <c r="L15" s="23">
        <f t="shared" si="4"/>
        <v>1.1311675458525854</v>
      </c>
      <c r="M15" s="24"/>
      <c r="N15" s="26">
        <f t="shared" si="2"/>
        <v>1.5709802140470361</v>
      </c>
      <c r="O15" s="24"/>
      <c r="P15" s="25">
        <f t="shared" si="3"/>
        <v>3721.2623049689419</v>
      </c>
    </row>
    <row r="16" spans="2:16" ht="15" customHeight="1" x14ac:dyDescent="0.2">
      <c r="B16" s="12" t="s">
        <v>6</v>
      </c>
      <c r="C16" s="12"/>
      <c r="D16" s="13">
        <v>1060999</v>
      </c>
      <c r="E16" s="13"/>
      <c r="F16" s="27">
        <f t="shared" si="0"/>
        <v>5.446450204716907</v>
      </c>
      <c r="G16" s="28"/>
      <c r="H16" s="27">
        <f t="shared" si="1"/>
        <v>28.09434123043691</v>
      </c>
      <c r="I16" s="28"/>
      <c r="J16" s="14">
        <v>5518.6012453400008</v>
      </c>
      <c r="K16" s="13"/>
      <c r="L16" s="27">
        <f t="shared" si="4"/>
        <v>1.4070184529064906</v>
      </c>
      <c r="M16" s="28"/>
      <c r="N16" s="29">
        <f t="shared" si="2"/>
        <v>2.9779986669535266</v>
      </c>
      <c r="O16" s="28"/>
      <c r="P16" s="30">
        <f t="shared" si="3"/>
        <v>5201.3255859242099</v>
      </c>
    </row>
    <row r="17" spans="2:16" ht="15" customHeight="1" x14ac:dyDescent="0.2">
      <c r="B17" s="9" t="s">
        <v>7</v>
      </c>
      <c r="C17" s="9"/>
      <c r="D17" s="10">
        <v>702847</v>
      </c>
      <c r="E17" s="10"/>
      <c r="F17" s="23">
        <f t="shared" si="0"/>
        <v>3.6079404288172414</v>
      </c>
      <c r="G17" s="24"/>
      <c r="H17" s="23">
        <f t="shared" si="1"/>
        <v>31.702281659254151</v>
      </c>
      <c r="I17" s="24"/>
      <c r="J17" s="11">
        <v>4707.5412232200006</v>
      </c>
      <c r="K17" s="10"/>
      <c r="L17" s="23">
        <f t="shared" si="4"/>
        <v>1.2002311952655775</v>
      </c>
      <c r="M17" s="24"/>
      <c r="N17" s="26">
        <f t="shared" si="2"/>
        <v>4.1782298622191041</v>
      </c>
      <c r="O17" s="24"/>
      <c r="P17" s="25">
        <f t="shared" si="3"/>
        <v>6697.8179080511127</v>
      </c>
    </row>
    <row r="18" spans="2:16" ht="15" customHeight="1" x14ac:dyDescent="0.2">
      <c r="B18" s="9" t="s">
        <v>8</v>
      </c>
      <c r="C18" s="9"/>
      <c r="D18" s="10">
        <v>596517</v>
      </c>
      <c r="E18" s="10"/>
      <c r="F18" s="23">
        <f t="shared" si="0"/>
        <v>3.0621142308024001</v>
      </c>
      <c r="G18" s="24"/>
      <c r="H18" s="23">
        <f t="shared" si="1"/>
        <v>34.764395890056548</v>
      </c>
      <c r="I18" s="24"/>
      <c r="J18" s="11">
        <v>4907.0293862799999</v>
      </c>
      <c r="K18" s="10"/>
      <c r="L18" s="23">
        <f t="shared" si="4"/>
        <v>1.2510925483663931</v>
      </c>
      <c r="M18" s="24"/>
      <c r="N18" s="26">
        <f t="shared" si="2"/>
        <v>5.4293224105854971</v>
      </c>
      <c r="O18" s="24"/>
      <c r="P18" s="25">
        <f t="shared" si="3"/>
        <v>8226.1350242826284</v>
      </c>
    </row>
    <row r="19" spans="2:16" ht="15" customHeight="1" x14ac:dyDescent="0.2">
      <c r="B19" s="9" t="s">
        <v>9</v>
      </c>
      <c r="C19" s="9"/>
      <c r="D19" s="10">
        <v>544611</v>
      </c>
      <c r="E19" s="10"/>
      <c r="F19" s="23">
        <f t="shared" si="0"/>
        <v>2.7956639850189111</v>
      </c>
      <c r="G19" s="24"/>
      <c r="H19" s="23">
        <f t="shared" si="1"/>
        <v>37.56005987507546</v>
      </c>
      <c r="I19" s="24"/>
      <c r="J19" s="11">
        <v>5300.2236659999999</v>
      </c>
      <c r="K19" s="10"/>
      <c r="L19" s="23">
        <f t="shared" si="4"/>
        <v>1.3513410683351939</v>
      </c>
      <c r="M19" s="24"/>
      <c r="N19" s="26">
        <f t="shared" si="2"/>
        <v>6.7806634789206912</v>
      </c>
      <c r="O19" s="24"/>
      <c r="P19" s="25">
        <f t="shared" si="3"/>
        <v>9732.1274561108748</v>
      </c>
    </row>
    <row r="20" spans="2:16" ht="15" customHeight="1" x14ac:dyDescent="0.2">
      <c r="B20" s="9" t="s">
        <v>10</v>
      </c>
      <c r="C20" s="9"/>
      <c r="D20" s="10">
        <v>516954</v>
      </c>
      <c r="E20" s="10"/>
      <c r="F20" s="23">
        <f t="shared" si="0"/>
        <v>2.6536916803213049</v>
      </c>
      <c r="G20" s="24"/>
      <c r="H20" s="23">
        <f t="shared" si="1"/>
        <v>40.213751555396762</v>
      </c>
      <c r="I20" s="24"/>
      <c r="J20" s="11">
        <v>5807.3182118699997</v>
      </c>
      <c r="K20" s="10"/>
      <c r="L20" s="23">
        <f t="shared" si="4"/>
        <v>1.4806295151150388</v>
      </c>
      <c r="M20" s="24"/>
      <c r="N20" s="26">
        <f t="shared" si="2"/>
        <v>8.2612929940357294</v>
      </c>
      <c r="O20" s="24"/>
      <c r="P20" s="25">
        <f t="shared" si="3"/>
        <v>11233.723332965796</v>
      </c>
    </row>
    <row r="21" spans="2:16" ht="15" customHeight="1" x14ac:dyDescent="0.2">
      <c r="B21" s="12" t="s">
        <v>11</v>
      </c>
      <c r="C21" s="12"/>
      <c r="D21" s="13">
        <v>734678</v>
      </c>
      <c r="E21" s="13"/>
      <c r="F21" s="27">
        <f t="shared" si="0"/>
        <v>3.7713392222810844</v>
      </c>
      <c r="G21" s="28"/>
      <c r="H21" s="27">
        <f t="shared" si="1"/>
        <v>43.985090777677847</v>
      </c>
      <c r="I21" s="28"/>
      <c r="J21" s="14">
        <v>9418.2102083700011</v>
      </c>
      <c r="K21" s="13"/>
      <c r="L21" s="27">
        <f t="shared" si="4"/>
        <v>2.4012598423774039</v>
      </c>
      <c r="M21" s="28"/>
      <c r="N21" s="29">
        <f t="shared" si="2"/>
        <v>10.662552836413134</v>
      </c>
      <c r="O21" s="28"/>
      <c r="P21" s="30">
        <f t="shared" si="3"/>
        <v>12819.507605195746</v>
      </c>
    </row>
    <row r="22" spans="2:16" ht="15" customHeight="1" x14ac:dyDescent="0.2">
      <c r="B22" s="9" t="s">
        <v>12</v>
      </c>
      <c r="C22" s="9"/>
      <c r="D22" s="10">
        <v>870408</v>
      </c>
      <c r="E22" s="10"/>
      <c r="F22" s="23">
        <f t="shared" si="0"/>
        <v>4.4680851063829792</v>
      </c>
      <c r="G22" s="24"/>
      <c r="H22" s="23">
        <f t="shared" si="1"/>
        <v>48.453175884060826</v>
      </c>
      <c r="I22" s="24"/>
      <c r="J22" s="11">
        <v>12399.892558700001</v>
      </c>
      <c r="K22" s="10"/>
      <c r="L22" s="23">
        <f t="shared" si="4"/>
        <v>3.1614673480678124</v>
      </c>
      <c r="M22" s="24"/>
      <c r="N22" s="26">
        <f t="shared" si="2"/>
        <v>13.824020184480947</v>
      </c>
      <c r="O22" s="24"/>
      <c r="P22" s="25">
        <f t="shared" si="3"/>
        <v>14246.069152282607</v>
      </c>
    </row>
    <row r="23" spans="2:16" ht="15" customHeight="1" x14ac:dyDescent="0.2">
      <c r="B23" s="9" t="s">
        <v>13</v>
      </c>
      <c r="C23" s="9"/>
      <c r="D23" s="10">
        <v>835775</v>
      </c>
      <c r="E23" s="10"/>
      <c r="F23" s="23">
        <f t="shared" si="0"/>
        <v>4.2903027428369613</v>
      </c>
      <c r="G23" s="24"/>
      <c r="H23" s="23">
        <f t="shared" si="1"/>
        <v>52.74347862689779</v>
      </c>
      <c r="I23" s="24"/>
      <c r="J23" s="11">
        <v>13153.97818154</v>
      </c>
      <c r="K23" s="10"/>
      <c r="L23" s="23">
        <f t="shared" si="4"/>
        <v>3.3537284554096956</v>
      </c>
      <c r="M23" s="24"/>
      <c r="N23" s="26">
        <f t="shared" si="2"/>
        <v>17.177748639890641</v>
      </c>
      <c r="O23" s="24"/>
      <c r="P23" s="25">
        <f t="shared" si="3"/>
        <v>15738.659545380036</v>
      </c>
    </row>
    <row r="24" spans="2:16" ht="15" customHeight="1" x14ac:dyDescent="0.2">
      <c r="B24" s="9" t="s">
        <v>14</v>
      </c>
      <c r="C24" s="9"/>
      <c r="D24" s="10">
        <v>777342</v>
      </c>
      <c r="E24" s="10"/>
      <c r="F24" s="23">
        <f t="shared" si="0"/>
        <v>3.990347300077616</v>
      </c>
      <c r="G24" s="24"/>
      <c r="H24" s="23">
        <f t="shared" si="1"/>
        <v>56.733825926975406</v>
      </c>
      <c r="I24" s="24"/>
      <c r="J24" s="11">
        <v>13398.688249729999</v>
      </c>
      <c r="K24" s="10"/>
      <c r="L24" s="23">
        <f t="shared" si="4"/>
        <v>3.4161195516763589</v>
      </c>
      <c r="M24" s="24"/>
      <c r="N24" s="26">
        <f t="shared" si="2"/>
        <v>20.593868191567001</v>
      </c>
      <c r="O24" s="24"/>
      <c r="P24" s="25">
        <f t="shared" si="3"/>
        <v>17236.54228091368</v>
      </c>
    </row>
    <row r="25" spans="2:16" ht="15" customHeight="1" x14ac:dyDescent="0.2">
      <c r="B25" s="9" t="s">
        <v>15</v>
      </c>
      <c r="C25" s="9"/>
      <c r="D25" s="10">
        <v>740756</v>
      </c>
      <c r="E25" s="10"/>
      <c r="F25" s="23">
        <f t="shared" si="0"/>
        <v>3.802539557384387</v>
      </c>
      <c r="G25" s="24"/>
      <c r="H25" s="23">
        <f t="shared" si="1"/>
        <v>60.536365484359791</v>
      </c>
      <c r="I25" s="24"/>
      <c r="J25" s="11">
        <v>13889.108000099999</v>
      </c>
      <c r="K25" s="10"/>
      <c r="L25" s="23">
        <f t="shared" si="4"/>
        <v>3.5411566050461882</v>
      </c>
      <c r="M25" s="24"/>
      <c r="N25" s="26">
        <f t="shared" si="2"/>
        <v>24.135024796613187</v>
      </c>
      <c r="O25" s="24"/>
      <c r="P25" s="25">
        <f t="shared" si="3"/>
        <v>18749.909551998229</v>
      </c>
    </row>
    <row r="26" spans="2:16" ht="15" customHeight="1" x14ac:dyDescent="0.2">
      <c r="B26" s="12" t="s">
        <v>16</v>
      </c>
      <c r="C26" s="12"/>
      <c r="D26" s="13">
        <v>719897</v>
      </c>
      <c r="E26" s="13"/>
      <c r="F26" s="27">
        <f t="shared" si="0"/>
        <v>3.6954635801024196</v>
      </c>
      <c r="G26" s="28"/>
      <c r="H26" s="27">
        <f t="shared" si="1"/>
        <v>64.231829064462204</v>
      </c>
      <c r="I26" s="28"/>
      <c r="J26" s="14">
        <v>14579.58443239</v>
      </c>
      <c r="K26" s="13"/>
      <c r="L26" s="27">
        <f t="shared" si="4"/>
        <v>3.7171999606608797</v>
      </c>
      <c r="M26" s="28"/>
      <c r="N26" s="29">
        <f t="shared" si="2"/>
        <v>27.852224757274065</v>
      </c>
      <c r="O26" s="28"/>
      <c r="P26" s="30">
        <f t="shared" si="3"/>
        <v>20252.320029657021</v>
      </c>
    </row>
    <row r="27" spans="2:16" ht="15" customHeight="1" x14ac:dyDescent="0.2">
      <c r="B27" s="9" t="s">
        <v>17</v>
      </c>
      <c r="C27" s="9"/>
      <c r="D27" s="10">
        <v>643206</v>
      </c>
      <c r="E27" s="10"/>
      <c r="F27" s="23">
        <f t="shared" si="0"/>
        <v>3.3017839322894211</v>
      </c>
      <c r="G27" s="24"/>
      <c r="H27" s="23">
        <f t="shared" si="1"/>
        <v>67.533612996751629</v>
      </c>
      <c r="I27" s="24"/>
      <c r="J27" s="11">
        <v>13978.04892456</v>
      </c>
      <c r="K27" s="10"/>
      <c r="L27" s="23">
        <f t="shared" si="4"/>
        <v>3.5638329167364842</v>
      </c>
      <c r="M27" s="24"/>
      <c r="N27" s="26">
        <f t="shared" si="2"/>
        <v>31.416057674010549</v>
      </c>
      <c r="O27" s="24"/>
      <c r="P27" s="25">
        <f t="shared" si="3"/>
        <v>21731.838516058615</v>
      </c>
    </row>
    <row r="28" spans="2:16" ht="15" customHeight="1" x14ac:dyDescent="0.2">
      <c r="B28" s="9" t="s">
        <v>18</v>
      </c>
      <c r="C28" s="9"/>
      <c r="D28" s="10">
        <v>572630</v>
      </c>
      <c r="E28" s="10"/>
      <c r="F28" s="23">
        <f t="shared" si="0"/>
        <v>2.9394945525179974</v>
      </c>
      <c r="G28" s="24"/>
      <c r="H28" s="23">
        <f t="shared" si="1"/>
        <v>70.473107549269628</v>
      </c>
      <c r="I28" s="24"/>
      <c r="J28" s="11">
        <v>13304.806579799999</v>
      </c>
      <c r="K28" s="10"/>
      <c r="L28" s="23">
        <f t="shared" si="4"/>
        <v>3.3921835512101666</v>
      </c>
      <c r="M28" s="24"/>
      <c r="N28" s="26">
        <f t="shared" si="2"/>
        <v>34.808241225220712</v>
      </c>
      <c r="O28" s="24"/>
      <c r="P28" s="25">
        <f t="shared" si="3"/>
        <v>23234.560850461901</v>
      </c>
    </row>
    <row r="29" spans="2:16" ht="15" customHeight="1" x14ac:dyDescent="0.2">
      <c r="B29" s="9" t="s">
        <v>19</v>
      </c>
      <c r="C29" s="9"/>
      <c r="D29" s="10">
        <v>526874</v>
      </c>
      <c r="E29" s="10"/>
      <c r="F29" s="23">
        <f t="shared" si="0"/>
        <v>2.7046142410690455</v>
      </c>
      <c r="G29" s="24"/>
      <c r="H29" s="23">
        <f t="shared" si="1"/>
        <v>73.17772179033868</v>
      </c>
      <c r="I29" s="24"/>
      <c r="J29" s="11">
        <v>13032.7049713</v>
      </c>
      <c r="K29" s="10"/>
      <c r="L29" s="23">
        <f t="shared" si="4"/>
        <v>3.3228087282786629</v>
      </c>
      <c r="M29" s="24"/>
      <c r="N29" s="26">
        <f t="shared" si="2"/>
        <v>38.131049953499378</v>
      </c>
      <c r="O29" s="24"/>
      <c r="P29" s="25">
        <f t="shared" si="3"/>
        <v>24735.904545109457</v>
      </c>
    </row>
    <row r="30" spans="2:16" ht="15" customHeight="1" x14ac:dyDescent="0.2">
      <c r="B30" s="9" t="s">
        <v>20</v>
      </c>
      <c r="C30" s="9"/>
      <c r="D30" s="10">
        <v>485056</v>
      </c>
      <c r="E30" s="10"/>
      <c r="F30" s="23">
        <f t="shared" si="0"/>
        <v>2.4899489542395083</v>
      </c>
      <c r="G30" s="24"/>
      <c r="H30" s="23">
        <f t="shared" si="1"/>
        <v>75.667670744578189</v>
      </c>
      <c r="I30" s="24"/>
      <c r="J30" s="11">
        <v>12725.361145820001</v>
      </c>
      <c r="K30" s="10"/>
      <c r="L30" s="23">
        <f t="shared" si="4"/>
        <v>3.2444485760204458</v>
      </c>
      <c r="M30" s="24"/>
      <c r="N30" s="26">
        <f t="shared" si="2"/>
        <v>41.375498529519824</v>
      </c>
      <c r="O30" s="24"/>
      <c r="P30" s="25">
        <f t="shared" si="3"/>
        <v>26234.828856503169</v>
      </c>
    </row>
    <row r="31" spans="2:16" ht="15" customHeight="1" x14ac:dyDescent="0.2">
      <c r="B31" s="12" t="s">
        <v>21</v>
      </c>
      <c r="C31" s="12"/>
      <c r="D31" s="13">
        <v>441276</v>
      </c>
      <c r="E31" s="13"/>
      <c r="F31" s="27">
        <f t="shared" si="0"/>
        <v>2.2652120883588562</v>
      </c>
      <c r="G31" s="28"/>
      <c r="H31" s="27">
        <f t="shared" si="1"/>
        <v>77.93288283293704</v>
      </c>
      <c r="I31" s="28"/>
      <c r="J31" s="14">
        <v>12239.227379109998</v>
      </c>
      <c r="K31" s="13"/>
      <c r="L31" s="27">
        <f t="shared" si="4"/>
        <v>3.1205042738443294</v>
      </c>
      <c r="M31" s="28"/>
      <c r="N31" s="29">
        <f t="shared" si="2"/>
        <v>44.496002803364156</v>
      </c>
      <c r="O31" s="28"/>
      <c r="P31" s="30">
        <f t="shared" si="3"/>
        <v>27735.991486303352</v>
      </c>
    </row>
    <row r="32" spans="2:16" ht="15" customHeight="1" x14ac:dyDescent="0.2">
      <c r="B32" s="9" t="s">
        <v>22</v>
      </c>
      <c r="C32" s="9"/>
      <c r="D32" s="10">
        <v>408792</v>
      </c>
      <c r="E32" s="10"/>
      <c r="F32" s="23">
        <f t="shared" si="0"/>
        <v>2.0984612352006309</v>
      </c>
      <c r="G32" s="24"/>
      <c r="H32" s="23">
        <f t="shared" si="1"/>
        <v>80.03134406813767</v>
      </c>
      <c r="I32" s="24"/>
      <c r="J32" s="11">
        <v>11956.190515440001</v>
      </c>
      <c r="K32" s="10"/>
      <c r="L32" s="23">
        <f t="shared" si="4"/>
        <v>3.0483414064197727</v>
      </c>
      <c r="M32" s="24"/>
      <c r="N32" s="26">
        <f t="shared" si="2"/>
        <v>47.54434420978393</v>
      </c>
      <c r="O32" s="24"/>
      <c r="P32" s="25">
        <f t="shared" si="3"/>
        <v>29247.613738625023</v>
      </c>
    </row>
    <row r="33" spans="2:16" ht="15" customHeight="1" x14ac:dyDescent="0.2">
      <c r="B33" s="9" t="s">
        <v>23</v>
      </c>
      <c r="C33" s="9"/>
      <c r="D33" s="10">
        <v>747297</v>
      </c>
      <c r="E33" s="10"/>
      <c r="F33" s="23">
        <f t="shared" si="0"/>
        <v>3.8361166208774287</v>
      </c>
      <c r="G33" s="24"/>
      <c r="H33" s="23">
        <f t="shared" si="1"/>
        <v>83.867460689015104</v>
      </c>
      <c r="I33" s="24"/>
      <c r="J33" s="11">
        <v>23493.41535209</v>
      </c>
      <c r="K33" s="10"/>
      <c r="L33" s="23">
        <f t="shared" si="4"/>
        <v>5.9898636362067341</v>
      </c>
      <c r="M33" s="24"/>
      <c r="N33" s="26">
        <f t="shared" si="2"/>
        <v>53.534207845990665</v>
      </c>
      <c r="O33" s="24"/>
      <c r="P33" s="25">
        <f t="shared" si="3"/>
        <v>31437.855835216789</v>
      </c>
    </row>
    <row r="34" spans="2:16" ht="15" customHeight="1" x14ac:dyDescent="0.2">
      <c r="B34" s="9" t="s">
        <v>24</v>
      </c>
      <c r="C34" s="9"/>
      <c r="D34" s="10">
        <v>699141</v>
      </c>
      <c r="E34" s="10"/>
      <c r="F34" s="23">
        <f t="shared" si="0"/>
        <v>3.588916335054023</v>
      </c>
      <c r="G34" s="24"/>
      <c r="H34" s="23">
        <f t="shared" si="1"/>
        <v>87.456377024069127</v>
      </c>
      <c r="I34" s="24"/>
      <c r="J34" s="11">
        <v>24089.816121880001</v>
      </c>
      <c r="K34" s="10"/>
      <c r="L34" s="23">
        <f t="shared" si="4"/>
        <v>6.141921531154436</v>
      </c>
      <c r="M34" s="24"/>
      <c r="N34" s="26">
        <f t="shared" si="2"/>
        <v>59.676129377145102</v>
      </c>
      <c r="O34" s="24"/>
      <c r="P34" s="25">
        <f t="shared" si="3"/>
        <v>34456.305840853282</v>
      </c>
    </row>
    <row r="35" spans="2:16" ht="15" customHeight="1" x14ac:dyDescent="0.2">
      <c r="B35" s="9" t="s">
        <v>25</v>
      </c>
      <c r="C35" s="9"/>
      <c r="D35" s="10">
        <v>484455</v>
      </c>
      <c r="E35" s="10"/>
      <c r="F35" s="23">
        <f t="shared" si="0"/>
        <v>2.4868638273232389</v>
      </c>
      <c r="G35" s="24"/>
      <c r="H35" s="23">
        <f t="shared" si="1"/>
        <v>89.94324085139236</v>
      </c>
      <c r="I35" s="24"/>
      <c r="J35" s="11">
        <v>18121.79983932</v>
      </c>
      <c r="K35" s="10"/>
      <c r="L35" s="23">
        <f t="shared" si="4"/>
        <v>4.6203205559256171</v>
      </c>
      <c r="M35" s="24"/>
      <c r="N35" s="26">
        <f t="shared" si="2"/>
        <v>64.296449933070718</v>
      </c>
      <c r="O35" s="24"/>
      <c r="P35" s="25">
        <f t="shared" si="3"/>
        <v>37406.569938012821</v>
      </c>
    </row>
    <row r="36" spans="2:16" ht="15" customHeight="1" x14ac:dyDescent="0.2">
      <c r="B36" s="12" t="s">
        <v>26</v>
      </c>
      <c r="C36" s="12"/>
      <c r="D36" s="13">
        <v>339948</v>
      </c>
      <c r="E36" s="13"/>
      <c r="F36" s="27">
        <f t="shared" si="0"/>
        <v>1.7450627702694379</v>
      </c>
      <c r="G36" s="28"/>
      <c r="H36" s="27">
        <f t="shared" si="1"/>
        <v>91.688303621661802</v>
      </c>
      <c r="I36" s="28"/>
      <c r="J36" s="14">
        <v>13737.388756670001</v>
      </c>
      <c r="K36" s="13"/>
      <c r="L36" s="27">
        <f t="shared" si="4"/>
        <v>3.5024743800263471</v>
      </c>
      <c r="M36" s="28"/>
      <c r="N36" s="29">
        <f t="shared" si="2"/>
        <v>67.798924313097061</v>
      </c>
      <c r="O36" s="28"/>
      <c r="P36" s="30">
        <f t="shared" si="3"/>
        <v>40410.264971907476</v>
      </c>
    </row>
    <row r="37" spans="2:16" ht="15" customHeight="1" x14ac:dyDescent="0.2">
      <c r="B37" s="9" t="s">
        <v>27</v>
      </c>
      <c r="C37" s="9"/>
      <c r="D37" s="10">
        <v>246051</v>
      </c>
      <c r="E37" s="10"/>
      <c r="F37" s="23">
        <f t="shared" si="0"/>
        <v>1.2630591728369205</v>
      </c>
      <c r="G37" s="24"/>
      <c r="H37" s="23">
        <f t="shared" si="1"/>
        <v>92.951362794498721</v>
      </c>
      <c r="I37" s="24"/>
      <c r="J37" s="11">
        <v>10684.144147699999</v>
      </c>
      <c r="K37" s="10"/>
      <c r="L37" s="23">
        <f t="shared" si="4"/>
        <v>2.7240214143068817</v>
      </c>
      <c r="M37" s="24"/>
      <c r="N37" s="26">
        <f t="shared" si="2"/>
        <v>70.522945727403936</v>
      </c>
      <c r="O37" s="24"/>
      <c r="P37" s="25">
        <f t="shared" si="3"/>
        <v>43422.478054143241</v>
      </c>
    </row>
    <row r="38" spans="2:16" ht="15" customHeight="1" x14ac:dyDescent="0.2">
      <c r="B38" s="9" t="s">
        <v>28</v>
      </c>
      <c r="C38" s="9"/>
      <c r="D38" s="10">
        <v>193525</v>
      </c>
      <c r="E38" s="10"/>
      <c r="F38" s="23">
        <f t="shared" si="0"/>
        <v>0.993426267006698</v>
      </c>
      <c r="G38" s="24"/>
      <c r="H38" s="23">
        <f t="shared" si="1"/>
        <v>93.944789061505418</v>
      </c>
      <c r="I38" s="24"/>
      <c r="J38" s="11">
        <v>8986.8335162999992</v>
      </c>
      <c r="K38" s="10"/>
      <c r="L38" s="23">
        <f t="shared" si="4"/>
        <v>2.2912763630657258</v>
      </c>
      <c r="M38" s="24"/>
      <c r="N38" s="26">
        <f t="shared" si="2"/>
        <v>72.814222090469656</v>
      </c>
      <c r="O38" s="24"/>
      <c r="P38" s="25">
        <f t="shared" si="3"/>
        <v>46437.584375662045</v>
      </c>
    </row>
    <row r="39" spans="2:16" ht="15" customHeight="1" x14ac:dyDescent="0.2">
      <c r="B39" s="9" t="s">
        <v>29</v>
      </c>
      <c r="C39" s="9"/>
      <c r="D39" s="10">
        <v>155749</v>
      </c>
      <c r="E39" s="10"/>
      <c r="F39" s="23">
        <f t="shared" si="0"/>
        <v>0.79950987035280296</v>
      </c>
      <c r="G39" s="24"/>
      <c r="H39" s="23">
        <f t="shared" si="1"/>
        <v>94.744298931858225</v>
      </c>
      <c r="I39" s="24"/>
      <c r="J39" s="11">
        <v>7701.7883609099999</v>
      </c>
      <c r="K39" s="10"/>
      <c r="L39" s="23">
        <f t="shared" si="4"/>
        <v>1.9636422097594703</v>
      </c>
      <c r="M39" s="24"/>
      <c r="N39" s="26">
        <f t="shared" si="2"/>
        <v>74.777864300229126</v>
      </c>
      <c r="O39" s="24"/>
      <c r="P39" s="25">
        <f t="shared" si="3"/>
        <v>49450.001996224702</v>
      </c>
    </row>
    <row r="40" spans="2:16" ht="15" customHeight="1" x14ac:dyDescent="0.2">
      <c r="B40" s="9" t="s">
        <v>30</v>
      </c>
      <c r="C40" s="9"/>
      <c r="D40" s="10">
        <v>130924</v>
      </c>
      <c r="E40" s="10"/>
      <c r="F40" s="23">
        <f t="shared" si="0"/>
        <v>0.67207513541705166</v>
      </c>
      <c r="G40" s="24"/>
      <c r="H40" s="23">
        <f t="shared" si="1"/>
        <v>95.416374067275271</v>
      </c>
      <c r="I40" s="24"/>
      <c r="J40" s="11">
        <v>6867.6075370699991</v>
      </c>
      <c r="K40" s="10"/>
      <c r="L40" s="23">
        <f t="shared" si="4"/>
        <v>1.7509600897757664</v>
      </c>
      <c r="M40" s="24"/>
      <c r="N40" s="26">
        <f t="shared" si="2"/>
        <v>76.5288243900049</v>
      </c>
      <c r="O40" s="24"/>
      <c r="P40" s="25">
        <f t="shared" si="3"/>
        <v>52454.916875973839</v>
      </c>
    </row>
    <row r="41" spans="2:16" ht="15" customHeight="1" x14ac:dyDescent="0.2">
      <c r="B41" s="12" t="s">
        <v>31</v>
      </c>
      <c r="C41" s="12"/>
      <c r="D41" s="13">
        <v>109890</v>
      </c>
      <c r="E41" s="13"/>
      <c r="F41" s="27">
        <f t="shared" si="0"/>
        <v>0.5641008266702805</v>
      </c>
      <c r="G41" s="28"/>
      <c r="H41" s="27">
        <f t="shared" si="1"/>
        <v>95.980474893945555</v>
      </c>
      <c r="I41" s="28"/>
      <c r="J41" s="14">
        <v>6093.0533329700002</v>
      </c>
      <c r="K41" s="13"/>
      <c r="L41" s="27">
        <f t="shared" si="4"/>
        <v>1.553480328239226</v>
      </c>
      <c r="M41" s="28"/>
      <c r="N41" s="29">
        <f t="shared" si="2"/>
        <v>78.082304718244131</v>
      </c>
      <c r="O41" s="28"/>
      <c r="P41" s="30">
        <f t="shared" si="3"/>
        <v>55446.840776867772</v>
      </c>
    </row>
    <row r="42" spans="2:16" ht="15" customHeight="1" x14ac:dyDescent="0.2">
      <c r="B42" s="9" t="s">
        <v>32</v>
      </c>
      <c r="C42" s="9"/>
      <c r="D42" s="10">
        <v>92285</v>
      </c>
      <c r="E42" s="10"/>
      <c r="F42" s="23">
        <f t="shared" si="0"/>
        <v>0.47372868131100954</v>
      </c>
      <c r="G42" s="24"/>
      <c r="H42" s="23">
        <f t="shared" si="1"/>
        <v>96.454203575256571</v>
      </c>
      <c r="I42" s="24"/>
      <c r="J42" s="11">
        <v>5394.1985973999999</v>
      </c>
      <c r="K42" s="10"/>
      <c r="L42" s="23">
        <f t="shared" si="4"/>
        <v>1.3753008466761412</v>
      </c>
      <c r="M42" s="24"/>
      <c r="N42" s="26">
        <f t="shared" si="2"/>
        <v>79.457605564920271</v>
      </c>
      <c r="O42" s="24"/>
      <c r="P42" s="25">
        <f t="shared" si="3"/>
        <v>58451.520804030988</v>
      </c>
    </row>
    <row r="43" spans="2:16" ht="15" customHeight="1" x14ac:dyDescent="0.2">
      <c r="B43" s="9" t="s">
        <v>33</v>
      </c>
      <c r="C43" s="9"/>
      <c r="D43" s="10">
        <v>142731</v>
      </c>
      <c r="E43" s="10"/>
      <c r="F43" s="23">
        <f t="shared" si="0"/>
        <v>0.73268427601670583</v>
      </c>
      <c r="G43" s="24"/>
      <c r="H43" s="23">
        <f t="shared" si="1"/>
        <v>97.186887851273283</v>
      </c>
      <c r="I43" s="24"/>
      <c r="J43" s="11">
        <v>8967.3521361000003</v>
      </c>
      <c r="K43" s="10"/>
      <c r="L43" s="23">
        <f t="shared" si="4"/>
        <v>2.2863094049162069</v>
      </c>
      <c r="M43" s="24"/>
      <c r="N43" s="26">
        <f t="shared" si="2"/>
        <v>81.743914969836482</v>
      </c>
      <c r="O43" s="24"/>
      <c r="P43" s="25">
        <f t="shared" si="3"/>
        <v>62826.941141728144</v>
      </c>
    </row>
    <row r="44" spans="2:16" ht="15" customHeight="1" x14ac:dyDescent="0.2">
      <c r="B44" s="9" t="s">
        <v>34</v>
      </c>
      <c r="C44" s="9"/>
      <c r="D44" s="10">
        <v>106707</v>
      </c>
      <c r="E44" s="10"/>
      <c r="F44" s="23">
        <f t="shared" si="0"/>
        <v>0.54776146065616182</v>
      </c>
      <c r="G44" s="24"/>
      <c r="H44" s="23">
        <f t="shared" si="1"/>
        <v>97.734649311929445</v>
      </c>
      <c r="I44" s="24"/>
      <c r="J44" s="11">
        <v>7346.9489655200005</v>
      </c>
      <c r="K44" s="10"/>
      <c r="L44" s="23">
        <f t="shared" si="4"/>
        <v>1.8731726224607868</v>
      </c>
      <c r="M44" s="24"/>
      <c r="N44" s="26">
        <f t="shared" si="2"/>
        <v>83.617087592297267</v>
      </c>
      <c r="O44" s="24"/>
      <c r="P44" s="25">
        <f t="shared" si="3"/>
        <v>68851.6120359489</v>
      </c>
    </row>
    <row r="45" spans="2:16" ht="15" customHeight="1" x14ac:dyDescent="0.2">
      <c r="B45" s="9" t="s">
        <v>35</v>
      </c>
      <c r="C45" s="9"/>
      <c r="D45" s="10">
        <v>80529</v>
      </c>
      <c r="E45" s="10"/>
      <c r="F45" s="23">
        <f t="shared" si="0"/>
        <v>0.41338134016681244</v>
      </c>
      <c r="G45" s="24"/>
      <c r="H45" s="23">
        <f t="shared" si="1"/>
        <v>98.148030652096253</v>
      </c>
      <c r="I45" s="24"/>
      <c r="J45" s="11">
        <v>6026.5884938600002</v>
      </c>
      <c r="K45" s="10"/>
      <c r="L45" s="23">
        <f t="shared" si="4"/>
        <v>1.53653450248742</v>
      </c>
      <c r="M45" s="24"/>
      <c r="N45" s="26">
        <f t="shared" si="2"/>
        <v>85.15362209478468</v>
      </c>
      <c r="O45" s="24"/>
      <c r="P45" s="25">
        <f t="shared" si="3"/>
        <v>74837.493249140054</v>
      </c>
    </row>
    <row r="46" spans="2:16" ht="15" customHeight="1" x14ac:dyDescent="0.2">
      <c r="B46" s="12" t="s">
        <v>36</v>
      </c>
      <c r="C46" s="12"/>
      <c r="D46" s="13">
        <v>60718</v>
      </c>
      <c r="E46" s="13"/>
      <c r="F46" s="27">
        <f t="shared" si="0"/>
        <v>0.31168508502835651</v>
      </c>
      <c r="G46" s="28"/>
      <c r="H46" s="27">
        <f t="shared" si="1"/>
        <v>98.459715737124611</v>
      </c>
      <c r="I46" s="28"/>
      <c r="J46" s="14">
        <v>4909.3656744</v>
      </c>
      <c r="K46" s="13"/>
      <c r="L46" s="27">
        <f t="shared" si="4"/>
        <v>1.2516882066410187</v>
      </c>
      <c r="M46" s="28"/>
      <c r="N46" s="29">
        <f t="shared" si="2"/>
        <v>86.4053103014257</v>
      </c>
      <c r="O46" s="28"/>
      <c r="P46" s="30">
        <f t="shared" si="3"/>
        <v>80855.194084126619</v>
      </c>
    </row>
    <row r="47" spans="2:16" ht="15" customHeight="1" x14ac:dyDescent="0.2">
      <c r="B47" s="9" t="s">
        <v>37</v>
      </c>
      <c r="C47" s="9"/>
      <c r="D47" s="10">
        <v>47192</v>
      </c>
      <c r="E47" s="10"/>
      <c r="F47" s="23">
        <f t="shared" si="0"/>
        <v>0.24225176278300009</v>
      </c>
      <c r="G47" s="24"/>
      <c r="H47" s="23">
        <f t="shared" si="1"/>
        <v>98.70196749990761</v>
      </c>
      <c r="I47" s="24"/>
      <c r="J47" s="11">
        <v>4098.6259651700002</v>
      </c>
      <c r="K47" s="10"/>
      <c r="L47" s="23">
        <f t="shared" si="4"/>
        <v>1.0449826157353701</v>
      </c>
      <c r="M47" s="24"/>
      <c r="N47" s="26">
        <f t="shared" si="2"/>
        <v>87.450292917161065</v>
      </c>
      <c r="O47" s="24"/>
      <c r="P47" s="25">
        <f t="shared" si="3"/>
        <v>86850.016213976938</v>
      </c>
    </row>
    <row r="48" spans="2:16" ht="15" customHeight="1" x14ac:dyDescent="0.2">
      <c r="B48" s="9" t="s">
        <v>38</v>
      </c>
      <c r="C48" s="9"/>
      <c r="D48" s="10">
        <v>36655</v>
      </c>
      <c r="E48" s="10"/>
      <c r="F48" s="23">
        <f t="shared" si="0"/>
        <v>0.18816194195649408</v>
      </c>
      <c r="G48" s="24"/>
      <c r="H48" s="23">
        <f t="shared" si="1"/>
        <v>98.890129441864104</v>
      </c>
      <c r="I48" s="24"/>
      <c r="J48" s="11">
        <v>3403.7735679699999</v>
      </c>
      <c r="K48" s="10"/>
      <c r="L48" s="23">
        <f t="shared" si="4"/>
        <v>0.86782356737465161</v>
      </c>
      <c r="M48" s="24"/>
      <c r="N48" s="26">
        <f t="shared" si="2"/>
        <v>88.318116484535722</v>
      </c>
      <c r="O48" s="24"/>
      <c r="P48" s="25">
        <f t="shared" si="3"/>
        <v>92859.734496521618</v>
      </c>
    </row>
    <row r="49" spans="2:16" ht="15" customHeight="1" x14ac:dyDescent="0.2">
      <c r="B49" s="9" t="s">
        <v>39</v>
      </c>
      <c r="C49" s="9"/>
      <c r="D49" s="10">
        <v>85601</v>
      </c>
      <c r="E49" s="10"/>
      <c r="F49" s="23">
        <f t="shared" si="0"/>
        <v>0.43941755267815708</v>
      </c>
      <c r="G49" s="24"/>
      <c r="H49" s="23">
        <f t="shared" si="1"/>
        <v>99.329546994542255</v>
      </c>
      <c r="I49" s="24"/>
      <c r="J49" s="11">
        <v>9104.94220503</v>
      </c>
      <c r="K49" s="10"/>
      <c r="L49" s="23">
        <f t="shared" si="4"/>
        <v>2.3213892661554403</v>
      </c>
      <c r="M49" s="24"/>
      <c r="N49" s="26">
        <f t="shared" si="2"/>
        <v>90.639505750691157</v>
      </c>
      <c r="O49" s="24"/>
      <c r="P49" s="25">
        <f t="shared" si="3"/>
        <v>106364.90467436129</v>
      </c>
    </row>
    <row r="50" spans="2:16" ht="15" customHeight="1" x14ac:dyDescent="0.2">
      <c r="B50" s="9" t="s">
        <v>40</v>
      </c>
      <c r="C50" s="9"/>
      <c r="D50" s="10">
        <v>41305</v>
      </c>
      <c r="E50" s="10"/>
      <c r="F50" s="23">
        <f t="shared" si="0"/>
        <v>0.21203189230699732</v>
      </c>
      <c r="G50" s="24"/>
      <c r="H50" s="23">
        <f t="shared" si="1"/>
        <v>99.541578886849251</v>
      </c>
      <c r="I50" s="24"/>
      <c r="J50" s="11">
        <v>5399.9939928400008</v>
      </c>
      <c r="K50" s="10"/>
      <c r="L50" s="23">
        <f t="shared" si="4"/>
        <v>1.3767784363702427</v>
      </c>
      <c r="M50" s="24"/>
      <c r="N50" s="26">
        <f t="shared" si="2"/>
        <v>92.016284187061402</v>
      </c>
      <c r="O50" s="24"/>
      <c r="P50" s="25">
        <f t="shared" si="3"/>
        <v>130734.63243771943</v>
      </c>
    </row>
    <row r="51" spans="2:16" ht="15" customHeight="1" x14ac:dyDescent="0.2">
      <c r="B51" s="12" t="s">
        <v>41</v>
      </c>
      <c r="C51" s="12"/>
      <c r="D51" s="13">
        <v>23597</v>
      </c>
      <c r="E51" s="13"/>
      <c r="F51" s="27">
        <f t="shared" si="0"/>
        <v>0.12113101471415606</v>
      </c>
      <c r="G51" s="28"/>
      <c r="H51" s="27">
        <f t="shared" si="1"/>
        <v>99.662709901563403</v>
      </c>
      <c r="I51" s="28"/>
      <c r="J51" s="14">
        <v>3656.0881977399999</v>
      </c>
      <c r="K51" s="13"/>
      <c r="L51" s="27">
        <f t="shared" si="4"/>
        <v>0.93215351698361038</v>
      </c>
      <c r="M51" s="28"/>
      <c r="N51" s="29">
        <f t="shared" si="2"/>
        <v>92.948437704045006</v>
      </c>
      <c r="O51" s="28"/>
      <c r="P51" s="30">
        <f t="shared" si="3"/>
        <v>154938.68702546932</v>
      </c>
    </row>
    <row r="52" spans="2:16" ht="15" customHeight="1" x14ac:dyDescent="0.2">
      <c r="B52" s="9" t="s">
        <v>42</v>
      </c>
      <c r="C52" s="9"/>
      <c r="D52" s="10">
        <v>15263</v>
      </c>
      <c r="E52" s="10"/>
      <c r="F52" s="23">
        <f t="shared" si="0"/>
        <v>7.8349903698866977E-2</v>
      </c>
      <c r="G52" s="24"/>
      <c r="H52" s="23">
        <f t="shared" si="1"/>
        <v>99.741059805262267</v>
      </c>
      <c r="I52" s="24"/>
      <c r="J52" s="11">
        <v>2734.4613148899998</v>
      </c>
      <c r="K52" s="10"/>
      <c r="L52" s="23">
        <f t="shared" si="4"/>
        <v>0.69717621508856364</v>
      </c>
      <c r="M52" s="24"/>
      <c r="N52" s="26">
        <f t="shared" si="2"/>
        <v>93.645613919133567</v>
      </c>
      <c r="O52" s="24"/>
      <c r="P52" s="25">
        <f t="shared" si="3"/>
        <v>179156.21535019329</v>
      </c>
    </row>
    <row r="53" spans="2:16" ht="15" customHeight="1" x14ac:dyDescent="0.2">
      <c r="B53" s="15" t="s">
        <v>43</v>
      </c>
      <c r="C53" s="15"/>
      <c r="D53" s="10">
        <v>10208</v>
      </c>
      <c r="E53" s="10"/>
      <c r="F53" s="23">
        <f t="shared" si="0"/>
        <v>5.2400957672674706E-2</v>
      </c>
      <c r="G53" s="24"/>
      <c r="H53" s="23">
        <f t="shared" si="1"/>
        <v>99.793460762934941</v>
      </c>
      <c r="I53" s="24"/>
      <c r="J53" s="11">
        <v>2072.0351638000002</v>
      </c>
      <c r="K53" s="10"/>
      <c r="L53" s="23">
        <f t="shared" si="4"/>
        <v>0.52828453822416122</v>
      </c>
      <c r="M53" s="24"/>
      <c r="N53" s="26">
        <f t="shared" si="2"/>
        <v>94.173898457357723</v>
      </c>
      <c r="O53" s="24"/>
      <c r="P53" s="25">
        <f t="shared" si="3"/>
        <v>202981.50115595612</v>
      </c>
    </row>
    <row r="54" spans="2:16" ht="15" customHeight="1" x14ac:dyDescent="0.2">
      <c r="B54" s="16" t="s">
        <v>44</v>
      </c>
      <c r="C54" s="16"/>
      <c r="D54" s="10">
        <v>7291</v>
      </c>
      <c r="E54" s="10"/>
      <c r="F54" s="23">
        <f t="shared" si="0"/>
        <v>3.7427055485057925E-2</v>
      </c>
      <c r="G54" s="24"/>
      <c r="H54" s="23">
        <f t="shared" si="1"/>
        <v>99.830887818419995</v>
      </c>
      <c r="I54" s="24"/>
      <c r="J54" s="11">
        <v>1654.7059812</v>
      </c>
      <c r="K54" s="10"/>
      <c r="L54" s="23">
        <f t="shared" si="4"/>
        <v>0.4218826014380207</v>
      </c>
      <c r="M54" s="24"/>
      <c r="N54" s="26">
        <f t="shared" si="2"/>
        <v>94.595781058795737</v>
      </c>
      <c r="O54" s="24"/>
      <c r="P54" s="25">
        <f t="shared" si="3"/>
        <v>226951.85587710876</v>
      </c>
    </row>
    <row r="55" spans="2:16" ht="15" customHeight="1" x14ac:dyDescent="0.2">
      <c r="B55" s="16" t="s">
        <v>45</v>
      </c>
      <c r="C55" s="16"/>
      <c r="D55" s="10">
        <v>16462</v>
      </c>
      <c r="E55" s="10"/>
      <c r="F55" s="23">
        <f t="shared" si="0"/>
        <v>8.4504757563437602E-2</v>
      </c>
      <c r="G55" s="24"/>
      <c r="H55" s="23">
        <f t="shared" si="1"/>
        <v>99.915392575983432</v>
      </c>
      <c r="I55" s="24"/>
      <c r="J55" s="11">
        <v>4732.1980562300005</v>
      </c>
      <c r="K55" s="10"/>
      <c r="L55" s="23">
        <f t="shared" si="4"/>
        <v>1.2065176829991493</v>
      </c>
      <c r="M55" s="24"/>
      <c r="N55" s="26">
        <f t="shared" si="2"/>
        <v>95.802298741794885</v>
      </c>
      <c r="O55" s="24"/>
      <c r="P55" s="25">
        <f t="shared" si="3"/>
        <v>287461.91569857852</v>
      </c>
    </row>
    <row r="56" spans="2:16" ht="15" customHeight="1" x14ac:dyDescent="0.2">
      <c r="B56" s="17" t="s">
        <v>46</v>
      </c>
      <c r="C56" s="17"/>
      <c r="D56" s="13">
        <v>6171</v>
      </c>
      <c r="E56" s="13"/>
      <c r="F56" s="27">
        <f t="shared" si="0"/>
        <v>3.1677734110313049E-2</v>
      </c>
      <c r="G56" s="28"/>
      <c r="H56" s="27">
        <f t="shared" si="1"/>
        <v>99.94707031009375</v>
      </c>
      <c r="I56" s="28"/>
      <c r="J56" s="14">
        <v>2541.0674730199999</v>
      </c>
      <c r="K56" s="13"/>
      <c r="L56" s="27">
        <f t="shared" si="4"/>
        <v>0.64786866556786893</v>
      </c>
      <c r="M56" s="28"/>
      <c r="N56" s="29">
        <f t="shared" si="2"/>
        <v>96.450167407362756</v>
      </c>
      <c r="O56" s="28"/>
      <c r="P56" s="30">
        <f t="shared" si="3"/>
        <v>411775.63976989145</v>
      </c>
    </row>
    <row r="57" spans="2:16" ht="15" customHeight="1" x14ac:dyDescent="0.2">
      <c r="B57" s="16" t="s">
        <v>47</v>
      </c>
      <c r="C57" s="16"/>
      <c r="D57" s="10">
        <v>3046</v>
      </c>
      <c r="E57" s="10"/>
      <c r="F57" s="23">
        <f t="shared" si="0"/>
        <v>1.563610081024365E-2</v>
      </c>
      <c r="G57" s="24"/>
      <c r="H57" s="23">
        <f t="shared" si="1"/>
        <v>99.962706410903991</v>
      </c>
      <c r="I57" s="24"/>
      <c r="J57" s="11">
        <v>1628.0472754800001</v>
      </c>
      <c r="K57" s="10"/>
      <c r="L57" s="23">
        <f t="shared" si="4"/>
        <v>0.41508571773305702</v>
      </c>
      <c r="M57" s="24"/>
      <c r="N57" s="26">
        <f t="shared" si="2"/>
        <v>96.865253125095819</v>
      </c>
      <c r="O57" s="24"/>
      <c r="P57" s="25">
        <f t="shared" si="3"/>
        <v>534486.95846355881</v>
      </c>
    </row>
    <row r="58" spans="2:16" ht="15" customHeight="1" x14ac:dyDescent="0.2">
      <c r="B58" s="16" t="s">
        <v>48</v>
      </c>
      <c r="C58" s="16"/>
      <c r="D58" s="10">
        <v>7265</v>
      </c>
      <c r="E58" s="10"/>
      <c r="F58" s="23">
        <f t="shared" si="0"/>
        <v>3.7293589096001348E-2</v>
      </c>
      <c r="G58" s="24"/>
      <c r="H58" s="23">
        <f t="shared" si="1"/>
        <v>99.999999999999986</v>
      </c>
      <c r="I58" s="24"/>
      <c r="J58" s="11">
        <v>12295.089642880001</v>
      </c>
      <c r="K58" s="10"/>
      <c r="L58" s="23">
        <f t="shared" si="4"/>
        <v>3.1347468749041352</v>
      </c>
      <c r="M58" s="24"/>
      <c r="N58" s="26">
        <f t="shared" si="2"/>
        <v>99.999999999999957</v>
      </c>
      <c r="O58" s="24"/>
      <c r="P58" s="25">
        <f t="shared" si="3"/>
        <v>1692372.9721789402</v>
      </c>
    </row>
    <row r="59" spans="2:16" ht="15.95" customHeight="1" x14ac:dyDescent="0.2">
      <c r="B59" s="18" t="s">
        <v>52</v>
      </c>
      <c r="C59" s="18"/>
      <c r="D59" s="19">
        <v>19480560</v>
      </c>
      <c r="E59" s="19"/>
      <c r="F59" s="33">
        <f>SUM(F12:F58)</f>
        <v>99.999999999999986</v>
      </c>
      <c r="G59" s="34"/>
      <c r="H59" s="35"/>
      <c r="I59" s="35"/>
      <c r="J59" s="36">
        <v>392219.53585187008</v>
      </c>
      <c r="K59" s="37"/>
      <c r="L59" s="33">
        <f>SUM(L12:L58)</f>
        <v>99.999999999999957</v>
      </c>
      <c r="M59" s="34"/>
      <c r="N59" s="35"/>
      <c r="O59" s="35"/>
      <c r="P59" s="38">
        <f t="shared" si="3"/>
        <v>20133.894295229198</v>
      </c>
    </row>
    <row r="60" spans="2:16" x14ac:dyDescent="0.2">
      <c r="B60"/>
      <c r="C60"/>
      <c r="D60" s="6"/>
      <c r="E60" s="6"/>
      <c r="F60" s="6"/>
      <c r="G60" s="6"/>
      <c r="H60" s="6"/>
      <c r="I60" s="6"/>
      <c r="J60" s="6"/>
      <c r="K60" s="6"/>
      <c r="L60" s="6"/>
      <c r="M60"/>
      <c r="N60"/>
      <c r="O60"/>
      <c r="P60"/>
    </row>
    <row r="61" spans="2:16" x14ac:dyDescent="0.2">
      <c r="B61"/>
      <c r="C61"/>
      <c r="D61" s="6"/>
      <c r="E61" s="6"/>
      <c r="F61" s="6"/>
      <c r="G61" s="6"/>
      <c r="H61" s="6"/>
      <c r="I61" s="6"/>
      <c r="J61" s="6"/>
      <c r="K61" s="6"/>
      <c r="L61" s="6"/>
      <c r="M61"/>
      <c r="N61"/>
      <c r="O61"/>
      <c r="P61"/>
    </row>
  </sheetData>
  <mergeCells count="12">
    <mergeCell ref="B2:P2"/>
    <mergeCell ref="B4:P4"/>
    <mergeCell ref="P7:P10"/>
    <mergeCell ref="D9:D10"/>
    <mergeCell ref="L9:L10"/>
    <mergeCell ref="N9:N10"/>
    <mergeCell ref="B7:B10"/>
    <mergeCell ref="D7:H7"/>
    <mergeCell ref="F9:F10"/>
    <mergeCell ref="H9:H10"/>
    <mergeCell ref="J7:N7"/>
    <mergeCell ref="B5:P5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C_IV.38</vt:lpstr>
      <vt:lpstr>C_IV.38!Área_de_impresión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2018-09-05T09:02:13Z</cp:lastPrinted>
  <dcterms:created xsi:type="dcterms:W3CDTF">1996-11-27T10:00:04Z</dcterms:created>
  <dcterms:modified xsi:type="dcterms:W3CDTF">2018-10-10T08:10:25Z</dcterms:modified>
</cp:coreProperties>
</file>