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9" sheetId="151" r:id="rId1"/>
  </sheets>
  <definedNames>
    <definedName name="_xlnm.Print_Area" localSheetId="0">'C_IV.39'!$B$2:$J$59</definedName>
  </definedNames>
  <calcPr calcId="162913" calcMode="manual"/>
</workbook>
</file>

<file path=xl/calcChain.xml><?xml version="1.0" encoding="utf-8"?>
<calcChain xmlns="http://schemas.openxmlformats.org/spreadsheetml/2006/main">
  <c r="G58" i="151" l="1"/>
  <c r="G57" i="151"/>
  <c r="G56" i="151"/>
  <c r="G55" i="151"/>
  <c r="G54" i="151"/>
  <c r="G53" i="151"/>
  <c r="G52" i="151"/>
  <c r="G51" i="151"/>
  <c r="G50" i="151"/>
  <c r="G49" i="151"/>
  <c r="G48" i="151"/>
  <c r="G47" i="151"/>
  <c r="G46" i="151"/>
  <c r="G45" i="151"/>
  <c r="G44" i="151"/>
  <c r="G43" i="151"/>
  <c r="G42" i="151"/>
  <c r="G41" i="151"/>
  <c r="G40" i="151"/>
  <c r="G39" i="151"/>
  <c r="G38" i="151"/>
  <c r="G37" i="151"/>
  <c r="G36" i="151"/>
  <c r="G35" i="151"/>
  <c r="G34" i="151"/>
  <c r="G33" i="151"/>
  <c r="G32" i="151"/>
  <c r="G31" i="151"/>
  <c r="G30" i="151"/>
  <c r="G29" i="151"/>
  <c r="G28" i="151"/>
  <c r="G27" i="151"/>
  <c r="G26" i="151"/>
  <c r="G25" i="151"/>
  <c r="G24" i="151"/>
  <c r="G23" i="151"/>
  <c r="G22" i="151"/>
  <c r="G21" i="151"/>
  <c r="G20" i="151"/>
  <c r="G19" i="151"/>
  <c r="G18" i="151"/>
  <c r="G17" i="151"/>
  <c r="G16" i="151"/>
  <c r="G15" i="151"/>
  <c r="G14" i="151"/>
  <c r="G13" i="151"/>
  <c r="G12" i="151"/>
  <c r="G59" i="151" l="1"/>
  <c r="I12" i="151"/>
  <c r="I13" i="151" s="1"/>
  <c r="I14" i="151" s="1"/>
  <c r="I15" i="151" s="1"/>
  <c r="I16" i="151" s="1"/>
  <c r="I17" i="151" s="1"/>
  <c r="I18" i="151" s="1"/>
  <c r="I19" i="151" s="1"/>
  <c r="I20" i="151" s="1"/>
  <c r="I21" i="151" s="1"/>
  <c r="I22" i="151" s="1"/>
  <c r="I23" i="151" s="1"/>
  <c r="I24" i="151" s="1"/>
  <c r="I25" i="151" s="1"/>
  <c r="I26" i="151" s="1"/>
  <c r="I27" i="151" s="1"/>
  <c r="I28" i="151" s="1"/>
  <c r="I29" i="151" s="1"/>
  <c r="I30" i="151" s="1"/>
  <c r="I31" i="151" s="1"/>
  <c r="I32" i="151" s="1"/>
  <c r="I33" i="151" s="1"/>
  <c r="I34" i="151" s="1"/>
  <c r="I35" i="151" s="1"/>
  <c r="I36" i="151" s="1"/>
  <c r="I37" i="151" s="1"/>
  <c r="I38" i="151" s="1"/>
  <c r="I39" i="151" s="1"/>
  <c r="I40" i="151" s="1"/>
  <c r="I41" i="151" s="1"/>
  <c r="I42" i="151" s="1"/>
  <c r="I43" i="151" s="1"/>
  <c r="I44" i="151" s="1"/>
  <c r="I45" i="151" s="1"/>
  <c r="I46" i="151" s="1"/>
  <c r="I47" i="151" s="1"/>
  <c r="I48" i="151" s="1"/>
  <c r="I49" i="151" s="1"/>
  <c r="I50" i="151" s="1"/>
  <c r="I51" i="151" s="1"/>
  <c r="I52" i="151" s="1"/>
  <c r="I53" i="151" s="1"/>
  <c r="I54" i="151" s="1"/>
  <c r="I55" i="151" s="1"/>
  <c r="I56" i="151" s="1"/>
  <c r="I57" i="151" s="1"/>
  <c r="I58" i="151" s="1"/>
</calcChain>
</file>

<file path=xl/sharedStrings.xml><?xml version="1.0" encoding="utf-8"?>
<sst xmlns="http://schemas.openxmlformats.org/spreadsheetml/2006/main" count="57" uniqueCount="57">
  <si>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</si>
  <si>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</si>
  <si>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</si>
  <si>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</si>
  <si>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</si>
  <si>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</si>
  <si>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</si>
  <si>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</si>
  <si>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</si>
  <si>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</si>
  <si>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</si>
  <si>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</si>
  <si>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</si>
  <si>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</si>
  <si>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</si>
  <si>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</si>
  <si>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</si>
  <si>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</si>
  <si>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</si>
  <si>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</si>
  <si>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</si>
  <si>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</si>
  <si>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</si>
  <si>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</si>
  <si>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</si>
  <si>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</si>
  <si>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</si>
  <si>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</si>
  <si>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</si>
  <si>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</si>
  <si>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</si>
  <si>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</si>
  <si>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</si>
  <si>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</si>
  <si>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</si>
  <si>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</si>
  <si>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</si>
  <si>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</si>
  <si>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</si>
  <si>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</si>
  <si>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</si>
  <si>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</si>
  <si>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</si>
  <si>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</si>
  <si>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</si>
  <si>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</si>
  <si>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</si>
  <si>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</si>
  <si>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</si>
  <si>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</si>
  <si>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</si>
  <si>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</si>
  <si>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</si>
  <si>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</si>
  <si>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</si>
  <si>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conjunta.  Ejercicio 2015</t>
  </si>
  <si>
    <r>
      <t>Cuadro IV.39.</t>
    </r>
    <r>
      <rPr>
        <b/>
        <sz val="14"/>
        <rFont val="Times New Roman"/>
        <family val="1"/>
      </rPr>
      <t xml:space="preserve"> Reducción por tributación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</si>
</sst>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3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B1:V6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5" width="11.42578125" style="1" customWidth="1"/>
    <col min="246" max="16384" width="11.42578125" style="1"/>
  </cols>
  <sheetData>
    <row r="1" spans="2:22" ht="9.9499999999999993" customHeight="1" x14ac:dyDescent="0.2"/>
    <row r="2" spans="2:22" ht="30" customHeight="1" x14ac:dyDescent="0.2">
      <c r="B2" s="42" t="s">
        <v>51</v>
      </c>
      <c r="C2" s="43"/>
      <c r="D2" s="43"/>
      <c r="E2" s="43"/>
      <c r="F2" s="43"/>
      <c r="G2" s="43"/>
      <c r="H2" s="43"/>
      <c r="I2" s="43"/>
      <c r="J2" s="44"/>
      <c r="K2" s="33"/>
      <c r="L2" s="5"/>
      <c r="M2" s="5"/>
    </row>
    <row r="3" spans="2:22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</row>
    <row r="4" spans="2:22" ht="20.100000000000001" customHeight="1" x14ac:dyDescent="0.35">
      <c r="B4" s="4"/>
      <c r="C4" s="40" t="s">
        <v>56</v>
      </c>
      <c r="D4" s="40"/>
      <c r="E4" s="40"/>
      <c r="F4" s="40"/>
      <c r="G4" s="40"/>
      <c r="H4" s="40"/>
      <c r="I4" s="40"/>
      <c r="J4" s="32"/>
      <c r="K4" s="32"/>
      <c r="L4" s="32"/>
      <c r="M4" s="32"/>
      <c r="N4" s="32"/>
      <c r="O4" s="32"/>
      <c r="P4" s="32"/>
      <c r="Q4" s="32"/>
      <c r="R4" s="5"/>
      <c r="S4" s="5"/>
      <c r="T4" s="5"/>
      <c r="U4" s="5"/>
      <c r="V4" s="5"/>
    </row>
    <row r="5" spans="2:22" ht="18" customHeight="1" x14ac:dyDescent="0.3">
      <c r="B5" s="4"/>
      <c r="C5" s="39" t="s">
        <v>55</v>
      </c>
      <c r="D5" s="39"/>
      <c r="E5" s="39"/>
      <c r="F5" s="39"/>
      <c r="G5" s="39"/>
      <c r="H5" s="39"/>
      <c r="I5" s="39"/>
      <c r="J5" s="32"/>
      <c r="K5" s="32"/>
      <c r="L5" s="32"/>
      <c r="M5" s="32"/>
      <c r="N5" s="32"/>
      <c r="O5" s="32"/>
      <c r="P5" s="32"/>
      <c r="Q5" s="32"/>
      <c r="R5" s="5"/>
      <c r="S5" s="5"/>
      <c r="T5" s="5"/>
      <c r="U5" s="5"/>
      <c r="V5" s="5"/>
    </row>
    <row r="6" spans="2:22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  <c r="M6" s="5"/>
    </row>
    <row r="7" spans="2:22" ht="15.95" customHeight="1" x14ac:dyDescent="0.2">
      <c r="B7" s="4"/>
      <c r="C7" s="45" t="s">
        <v>54</v>
      </c>
      <c r="D7" s="7"/>
      <c r="E7" s="46" t="s">
        <v>0</v>
      </c>
      <c r="F7" s="46"/>
      <c r="G7" s="46"/>
      <c r="H7" s="46"/>
      <c r="I7" s="46"/>
      <c r="J7" s="5"/>
      <c r="K7" s="5"/>
      <c r="L7" s="5"/>
      <c r="M7" s="5"/>
    </row>
    <row r="8" spans="2:22" s="5" customFormat="1" ht="3.95" customHeight="1" x14ac:dyDescent="0.2">
      <c r="B8" s="4"/>
      <c r="C8" s="45"/>
      <c r="D8" s="7"/>
      <c r="E8" s="23"/>
      <c r="F8" s="23"/>
      <c r="G8" s="23"/>
      <c r="H8" s="23"/>
      <c r="I8" s="23"/>
    </row>
    <row r="9" spans="2:22" ht="15" customHeight="1" x14ac:dyDescent="0.2">
      <c r="B9" s="4"/>
      <c r="C9" s="45"/>
      <c r="D9" s="7"/>
      <c r="E9" s="34" t="s">
        <v>52</v>
      </c>
      <c r="F9" s="8"/>
      <c r="G9" s="41" t="s">
        <v>48</v>
      </c>
      <c r="H9" s="8"/>
      <c r="I9" s="41" t="s">
        <v>49</v>
      </c>
      <c r="J9" s="5"/>
      <c r="K9" s="5"/>
      <c r="L9" s="5"/>
      <c r="M9" s="5"/>
    </row>
    <row r="10" spans="2:22" ht="15" customHeight="1" x14ac:dyDescent="0.25">
      <c r="B10" s="4"/>
      <c r="C10" s="45"/>
      <c r="D10" s="7"/>
      <c r="E10" s="35" t="s">
        <v>53</v>
      </c>
      <c r="F10" s="8"/>
      <c r="G10" s="41"/>
      <c r="H10" s="8"/>
      <c r="I10" s="41"/>
      <c r="J10" s="5"/>
      <c r="K10" s="5"/>
      <c r="L10" s="5"/>
      <c r="M10" s="5"/>
    </row>
    <row r="11" spans="2:22" s="2" customFormat="1" ht="3.95" customHeight="1" x14ac:dyDescent="0.2">
      <c r="B11" s="4"/>
      <c r="C11" s="7"/>
      <c r="D11" s="7"/>
      <c r="E11" s="8"/>
      <c r="F11" s="8"/>
      <c r="G11" s="8"/>
      <c r="H11" s="8"/>
      <c r="I11" s="24"/>
      <c r="J11" s="4"/>
      <c r="K11" s="4"/>
      <c r="L11" s="4"/>
      <c r="M11" s="4"/>
    </row>
    <row r="12" spans="2:22" ht="15" customHeight="1" x14ac:dyDescent="0.2">
      <c r="B12" s="2"/>
      <c r="C12" s="9" t="s">
        <v>1</v>
      </c>
      <c r="D12" s="9"/>
      <c r="E12" s="11">
        <v>0</v>
      </c>
      <c r="F12" s="10"/>
      <c r="G12" s="25">
        <f>+E12/E$59*100</f>
        <v>0</v>
      </c>
      <c r="H12" s="26"/>
      <c r="I12" s="25">
        <f>+G12</f>
        <v>0</v>
      </c>
    </row>
    <row r="13" spans="2:22" ht="15" customHeight="1" x14ac:dyDescent="0.2">
      <c r="B13" s="2"/>
      <c r="C13" s="9" t="s">
        <v>2</v>
      </c>
      <c r="D13" s="9"/>
      <c r="E13" s="11">
        <v>92.400550530000004</v>
      </c>
      <c r="F13" s="10"/>
      <c r="G13" s="25">
        <f>+E13/E$59*100</f>
        <v>0.78058587152036474</v>
      </c>
      <c r="H13" s="26"/>
      <c r="I13" s="27">
        <f t="shared" ref="I13:I58" si="0">+I12+G13</f>
        <v>0.78058587152036474</v>
      </c>
    </row>
    <row r="14" spans="2:22" ht="15" customHeight="1" x14ac:dyDescent="0.2">
      <c r="B14" s="2"/>
      <c r="C14" s="9" t="s">
        <v>3</v>
      </c>
      <c r="D14" s="9"/>
      <c r="E14" s="11">
        <v>235.62595616000002</v>
      </c>
      <c r="F14" s="10"/>
      <c r="G14" s="25">
        <f t="shared" ref="G14:G58" si="1">+E14/E$59*100</f>
        <v>1.9905324295904154</v>
      </c>
      <c r="H14" s="26"/>
      <c r="I14" s="27">
        <f t="shared" si="0"/>
        <v>2.7711183011107803</v>
      </c>
    </row>
    <row r="15" spans="2:22" ht="15" customHeight="1" x14ac:dyDescent="0.2">
      <c r="B15" s="2"/>
      <c r="C15" s="9" t="s">
        <v>4</v>
      </c>
      <c r="D15" s="9"/>
      <c r="E15" s="11">
        <v>374.43129587999999</v>
      </c>
      <c r="F15" s="10"/>
      <c r="G15" s="25">
        <f t="shared" si="1"/>
        <v>3.1631389395682783</v>
      </c>
      <c r="H15" s="26"/>
      <c r="I15" s="27">
        <f t="shared" si="0"/>
        <v>5.9342572406790586</v>
      </c>
    </row>
    <row r="16" spans="2:22" ht="15" customHeight="1" x14ac:dyDescent="0.2">
      <c r="B16" s="2"/>
      <c r="C16" s="12" t="s">
        <v>5</v>
      </c>
      <c r="D16" s="12"/>
      <c r="E16" s="14">
        <v>501.59706014</v>
      </c>
      <c r="F16" s="13"/>
      <c r="G16" s="28">
        <f t="shared" si="1"/>
        <v>4.2374160770212308</v>
      </c>
      <c r="H16" s="29"/>
      <c r="I16" s="30">
        <f t="shared" si="0"/>
        <v>10.171673317700289</v>
      </c>
    </row>
    <row r="17" spans="3:9" ht="15" customHeight="1" x14ac:dyDescent="0.2">
      <c r="C17" s="9" t="s">
        <v>6</v>
      </c>
      <c r="D17" s="15"/>
      <c r="E17" s="11">
        <v>442.92675706</v>
      </c>
      <c r="F17" s="16"/>
      <c r="G17" s="25">
        <f t="shared" si="1"/>
        <v>3.7417782328809346</v>
      </c>
      <c r="H17" s="26"/>
      <c r="I17" s="27">
        <f t="shared" si="0"/>
        <v>13.913451550581224</v>
      </c>
    </row>
    <row r="18" spans="3:9" ht="15" customHeight="1" x14ac:dyDescent="0.2">
      <c r="C18" s="9" t="s">
        <v>7</v>
      </c>
      <c r="D18" s="9"/>
      <c r="E18" s="11">
        <v>386.23714292</v>
      </c>
      <c r="F18" s="10"/>
      <c r="G18" s="25">
        <f t="shared" si="1"/>
        <v>3.2628729492456614</v>
      </c>
      <c r="H18" s="26"/>
      <c r="I18" s="27">
        <f t="shared" si="0"/>
        <v>17.176324499826883</v>
      </c>
    </row>
    <row r="19" spans="3:9" ht="15" customHeight="1" x14ac:dyDescent="0.2">
      <c r="C19" s="9" t="s">
        <v>8</v>
      </c>
      <c r="D19" s="9"/>
      <c r="E19" s="11">
        <v>369.71279712</v>
      </c>
      <c r="F19" s="10"/>
      <c r="G19" s="25">
        <f t="shared" si="1"/>
        <v>3.1232777759094477</v>
      </c>
      <c r="H19" s="26"/>
      <c r="I19" s="27">
        <f t="shared" si="0"/>
        <v>20.29960227573633</v>
      </c>
    </row>
    <row r="20" spans="3:9" ht="15" customHeight="1" x14ac:dyDescent="0.2">
      <c r="C20" s="9" t="s">
        <v>9</v>
      </c>
      <c r="D20" s="9"/>
      <c r="E20" s="11">
        <v>373.76581096999996</v>
      </c>
      <c r="F20" s="10"/>
      <c r="G20" s="25">
        <f t="shared" si="1"/>
        <v>3.1575170237303705</v>
      </c>
      <c r="H20" s="26"/>
      <c r="I20" s="27">
        <f t="shared" si="0"/>
        <v>23.457119299466701</v>
      </c>
    </row>
    <row r="21" spans="3:9" ht="15" customHeight="1" x14ac:dyDescent="0.2">
      <c r="C21" s="12" t="s">
        <v>10</v>
      </c>
      <c r="D21" s="12"/>
      <c r="E21" s="14">
        <v>525.50720275999993</v>
      </c>
      <c r="F21" s="13"/>
      <c r="G21" s="28">
        <f t="shared" si="1"/>
        <v>4.4394053444893853</v>
      </c>
      <c r="H21" s="29"/>
      <c r="I21" s="30">
        <f t="shared" si="0"/>
        <v>27.896524643956084</v>
      </c>
    </row>
    <row r="22" spans="3:9" ht="15" customHeight="1" x14ac:dyDescent="0.2">
      <c r="C22" s="9" t="s">
        <v>11</v>
      </c>
      <c r="D22" s="15"/>
      <c r="E22" s="11">
        <v>674.19763216000001</v>
      </c>
      <c r="F22" s="16"/>
      <c r="G22" s="25">
        <f t="shared" si="1"/>
        <v>5.6955195965603505</v>
      </c>
      <c r="H22" s="26"/>
      <c r="I22" s="27">
        <f t="shared" si="0"/>
        <v>33.592044240516437</v>
      </c>
    </row>
    <row r="23" spans="3:9" ht="15" customHeight="1" x14ac:dyDescent="0.2">
      <c r="C23" s="9" t="s">
        <v>12</v>
      </c>
      <c r="D23" s="9"/>
      <c r="E23" s="11">
        <v>712.58870368999999</v>
      </c>
      <c r="F23" s="10"/>
      <c r="G23" s="25">
        <f t="shared" si="1"/>
        <v>6.0198415606282589</v>
      </c>
      <c r="H23" s="26"/>
      <c r="I23" s="27">
        <f t="shared" si="0"/>
        <v>39.611885801144695</v>
      </c>
    </row>
    <row r="24" spans="3:9" ht="15" customHeight="1" x14ac:dyDescent="0.2">
      <c r="C24" s="9" t="s">
        <v>13</v>
      </c>
      <c r="D24" s="9"/>
      <c r="E24" s="11">
        <v>698.68144344000007</v>
      </c>
      <c r="F24" s="10"/>
      <c r="G24" s="25">
        <f t="shared" si="1"/>
        <v>5.9023551300773702</v>
      </c>
      <c r="H24" s="26"/>
      <c r="I24" s="27">
        <f t="shared" si="0"/>
        <v>45.514240931222062</v>
      </c>
    </row>
    <row r="25" spans="3:9" ht="15" customHeight="1" x14ac:dyDescent="0.2">
      <c r="C25" s="9" t="s">
        <v>14</v>
      </c>
      <c r="D25" s="9"/>
      <c r="E25" s="11">
        <v>656.75202130000002</v>
      </c>
      <c r="F25" s="10"/>
      <c r="G25" s="25">
        <f t="shared" si="1"/>
        <v>5.5481417153762234</v>
      </c>
      <c r="H25" s="26"/>
      <c r="I25" s="27">
        <f t="shared" si="0"/>
        <v>51.062382646598287</v>
      </c>
    </row>
    <row r="26" spans="3:9" ht="15" customHeight="1" x14ac:dyDescent="0.2">
      <c r="C26" s="12" t="s">
        <v>15</v>
      </c>
      <c r="D26" s="12"/>
      <c r="E26" s="14">
        <v>598.77104792</v>
      </c>
      <c r="F26" s="13"/>
      <c r="G26" s="28">
        <f t="shared" si="1"/>
        <v>5.0583272242522552</v>
      </c>
      <c r="H26" s="29"/>
      <c r="I26" s="30">
        <f t="shared" si="0"/>
        <v>56.12070987085054</v>
      </c>
    </row>
    <row r="27" spans="3:9" ht="15" customHeight="1" x14ac:dyDescent="0.2">
      <c r="C27" s="9" t="s">
        <v>16</v>
      </c>
      <c r="D27" s="15"/>
      <c r="E27" s="11">
        <v>524.41431273000012</v>
      </c>
      <c r="F27" s="16"/>
      <c r="G27" s="25">
        <f t="shared" si="1"/>
        <v>4.4301727748601998</v>
      </c>
      <c r="H27" s="26"/>
      <c r="I27" s="27">
        <f t="shared" si="0"/>
        <v>60.550882645710743</v>
      </c>
    </row>
    <row r="28" spans="3:9" ht="15" customHeight="1" x14ac:dyDescent="0.2">
      <c r="C28" s="9" t="s">
        <v>17</v>
      </c>
      <c r="D28" s="9"/>
      <c r="E28" s="11">
        <v>458.64085609000006</v>
      </c>
      <c r="F28" s="10"/>
      <c r="G28" s="25">
        <f t="shared" si="1"/>
        <v>3.8745285640871039</v>
      </c>
      <c r="H28" s="26"/>
      <c r="I28" s="27">
        <f t="shared" si="0"/>
        <v>64.425411209797844</v>
      </c>
    </row>
    <row r="29" spans="3:9" ht="15" customHeight="1" x14ac:dyDescent="0.2">
      <c r="C29" s="9" t="s">
        <v>18</v>
      </c>
      <c r="D29" s="9"/>
      <c r="E29" s="11">
        <v>409.79745348</v>
      </c>
      <c r="F29" s="10"/>
      <c r="G29" s="25">
        <f t="shared" si="1"/>
        <v>3.4619068883973223</v>
      </c>
      <c r="H29" s="26"/>
      <c r="I29" s="27">
        <f t="shared" si="0"/>
        <v>67.887318098195166</v>
      </c>
    </row>
    <row r="30" spans="3:9" ht="15" customHeight="1" x14ac:dyDescent="0.2">
      <c r="C30" s="9" t="s">
        <v>19</v>
      </c>
      <c r="D30" s="9"/>
      <c r="E30" s="11">
        <v>366.49928145000001</v>
      </c>
      <c r="F30" s="10"/>
      <c r="G30" s="25">
        <f t="shared" si="1"/>
        <v>3.0961304817047788</v>
      </c>
      <c r="H30" s="26"/>
      <c r="I30" s="27">
        <f t="shared" si="0"/>
        <v>70.983448579899942</v>
      </c>
    </row>
    <row r="31" spans="3:9" ht="15" customHeight="1" x14ac:dyDescent="0.2">
      <c r="C31" s="12" t="s">
        <v>20</v>
      </c>
      <c r="D31" s="12"/>
      <c r="E31" s="14">
        <v>328.84131791999999</v>
      </c>
      <c r="F31" s="13"/>
      <c r="G31" s="28">
        <f t="shared" si="1"/>
        <v>2.7780017031083428</v>
      </c>
      <c r="H31" s="29"/>
      <c r="I31" s="30">
        <f t="shared" si="0"/>
        <v>73.761450283008287</v>
      </c>
    </row>
    <row r="32" spans="3:9" ht="15" customHeight="1" x14ac:dyDescent="0.2">
      <c r="C32" s="9" t="s">
        <v>21</v>
      </c>
      <c r="D32" s="15"/>
      <c r="E32" s="11">
        <v>307.06728326000001</v>
      </c>
      <c r="F32" s="16"/>
      <c r="G32" s="25">
        <f t="shared" si="1"/>
        <v>2.594057952512697</v>
      </c>
      <c r="H32" s="26"/>
      <c r="I32" s="27">
        <f t="shared" si="0"/>
        <v>76.355508235520986</v>
      </c>
    </row>
    <row r="33" spans="3:9" ht="15" customHeight="1" x14ac:dyDescent="0.2">
      <c r="C33" s="9" t="s">
        <v>22</v>
      </c>
      <c r="D33" s="9"/>
      <c r="E33" s="11">
        <v>550.61706516000004</v>
      </c>
      <c r="F33" s="10"/>
      <c r="G33" s="25">
        <f t="shared" si="1"/>
        <v>4.6515296631523659</v>
      </c>
      <c r="H33" s="26"/>
      <c r="I33" s="27">
        <f t="shared" si="0"/>
        <v>81.007037898673346</v>
      </c>
    </row>
    <row r="34" spans="3:9" ht="15" customHeight="1" x14ac:dyDescent="0.2">
      <c r="C34" s="9" t="s">
        <v>23</v>
      </c>
      <c r="D34" s="9"/>
      <c r="E34" s="11">
        <v>555.91958023999996</v>
      </c>
      <c r="F34" s="10"/>
      <c r="G34" s="25">
        <f t="shared" si="1"/>
        <v>4.696324508326235</v>
      </c>
      <c r="H34" s="26"/>
      <c r="I34" s="27">
        <f t="shared" si="0"/>
        <v>85.703362406999588</v>
      </c>
    </row>
    <row r="35" spans="3:9" ht="15" customHeight="1" x14ac:dyDescent="0.2">
      <c r="C35" s="9" t="s">
        <v>24</v>
      </c>
      <c r="D35" s="9"/>
      <c r="E35" s="11">
        <v>360.44516401000004</v>
      </c>
      <c r="F35" s="10"/>
      <c r="G35" s="25">
        <f t="shared" si="1"/>
        <v>3.0449862135041834</v>
      </c>
      <c r="H35" s="26"/>
      <c r="I35" s="27">
        <f t="shared" si="0"/>
        <v>88.748348620503776</v>
      </c>
    </row>
    <row r="36" spans="3:9" ht="15" customHeight="1" x14ac:dyDescent="0.2">
      <c r="C36" s="12" t="s">
        <v>25</v>
      </c>
      <c r="D36" s="12"/>
      <c r="E36" s="14">
        <v>243.67099600999998</v>
      </c>
      <c r="F36" s="13"/>
      <c r="G36" s="28">
        <f t="shared" si="1"/>
        <v>2.0584957091023637</v>
      </c>
      <c r="H36" s="29"/>
      <c r="I36" s="30">
        <f t="shared" si="0"/>
        <v>90.806844329606136</v>
      </c>
    </row>
    <row r="37" spans="3:9" ht="15" customHeight="1" x14ac:dyDescent="0.2">
      <c r="C37" s="9" t="s">
        <v>26</v>
      </c>
      <c r="D37" s="15"/>
      <c r="E37" s="11">
        <v>172.16977349000001</v>
      </c>
      <c r="F37" s="16"/>
      <c r="G37" s="25">
        <f t="shared" si="1"/>
        <v>1.4544641987335509</v>
      </c>
      <c r="H37" s="26"/>
      <c r="I37" s="27">
        <f t="shared" si="0"/>
        <v>92.261308528339683</v>
      </c>
    </row>
    <row r="38" spans="3:9" ht="15" customHeight="1" x14ac:dyDescent="0.2">
      <c r="C38" s="9" t="s">
        <v>27</v>
      </c>
      <c r="D38" s="9"/>
      <c r="E38" s="11">
        <v>132.28938478000001</v>
      </c>
      <c r="F38" s="10"/>
      <c r="G38" s="25">
        <f t="shared" si="1"/>
        <v>1.1175607084490513</v>
      </c>
      <c r="H38" s="26"/>
      <c r="I38" s="27">
        <f t="shared" si="0"/>
        <v>93.378869236788731</v>
      </c>
    </row>
    <row r="39" spans="3:9" ht="15" customHeight="1" x14ac:dyDescent="0.2">
      <c r="C39" s="9" t="s">
        <v>28</v>
      </c>
      <c r="D39" s="9"/>
      <c r="E39" s="11">
        <v>104.52471798000001</v>
      </c>
      <c r="F39" s="10"/>
      <c r="G39" s="25">
        <f t="shared" si="1"/>
        <v>0.88300900386246473</v>
      </c>
      <c r="H39" s="26"/>
      <c r="I39" s="27">
        <f t="shared" si="0"/>
        <v>94.2618782406512</v>
      </c>
    </row>
    <row r="40" spans="3:9" ht="15" customHeight="1" x14ac:dyDescent="0.2">
      <c r="C40" s="9" t="s">
        <v>29</v>
      </c>
      <c r="D40" s="9"/>
      <c r="E40" s="11">
        <v>87.792050000000003</v>
      </c>
      <c r="F40" s="10"/>
      <c r="G40" s="25">
        <f t="shared" si="1"/>
        <v>0.74165395626684938</v>
      </c>
      <c r="H40" s="26"/>
      <c r="I40" s="27">
        <f t="shared" si="0"/>
        <v>95.003532196918044</v>
      </c>
    </row>
    <row r="41" spans="3:9" ht="15" customHeight="1" x14ac:dyDescent="0.2">
      <c r="C41" s="12" t="s">
        <v>30</v>
      </c>
      <c r="D41" s="12"/>
      <c r="E41" s="14">
        <v>72.463849999999994</v>
      </c>
      <c r="F41" s="13"/>
      <c r="G41" s="28">
        <f t="shared" si="1"/>
        <v>0.61216364168313109</v>
      </c>
      <c r="H41" s="29"/>
      <c r="I41" s="30">
        <f t="shared" si="0"/>
        <v>95.615695838601169</v>
      </c>
    </row>
    <row r="42" spans="3:9" ht="15" customHeight="1" x14ac:dyDescent="0.2">
      <c r="C42" s="9" t="s">
        <v>31</v>
      </c>
      <c r="D42" s="15"/>
      <c r="E42" s="11">
        <v>60.405261709999998</v>
      </c>
      <c r="F42" s="16"/>
      <c r="G42" s="25">
        <f t="shared" si="1"/>
        <v>0.51029451216318478</v>
      </c>
      <c r="H42" s="26"/>
      <c r="I42" s="27">
        <f t="shared" si="0"/>
        <v>96.125990350764354</v>
      </c>
    </row>
    <row r="43" spans="3:9" ht="15" customHeight="1" x14ac:dyDescent="0.2">
      <c r="C43" s="9" t="s">
        <v>32</v>
      </c>
      <c r="D43" s="9"/>
      <c r="E43" s="11">
        <v>93.442800000000005</v>
      </c>
      <c r="F43" s="10"/>
      <c r="G43" s="25">
        <f t="shared" si="1"/>
        <v>0.78939063736012494</v>
      </c>
      <c r="H43" s="26"/>
      <c r="I43" s="27">
        <f t="shared" si="0"/>
        <v>96.915380988124483</v>
      </c>
    </row>
    <row r="44" spans="3:9" ht="15" customHeight="1" x14ac:dyDescent="0.2">
      <c r="C44" s="9" t="s">
        <v>33</v>
      </c>
      <c r="D44" s="9"/>
      <c r="E44" s="11">
        <v>68.942191600000001</v>
      </c>
      <c r="F44" s="10"/>
      <c r="G44" s="25">
        <f t="shared" si="1"/>
        <v>0.58241320431459509</v>
      </c>
      <c r="H44" s="26"/>
      <c r="I44" s="27">
        <f t="shared" si="0"/>
        <v>97.497794192439073</v>
      </c>
    </row>
    <row r="45" spans="3:9" ht="15" customHeight="1" x14ac:dyDescent="0.2">
      <c r="C45" s="9" t="s">
        <v>34</v>
      </c>
      <c r="D45" s="9"/>
      <c r="E45" s="11">
        <v>52.707155640000003</v>
      </c>
      <c r="F45" s="10"/>
      <c r="G45" s="25">
        <f t="shared" si="1"/>
        <v>0.44526207673677276</v>
      </c>
      <c r="H45" s="26"/>
      <c r="I45" s="27">
        <f t="shared" si="0"/>
        <v>97.943056269175841</v>
      </c>
    </row>
    <row r="46" spans="3:9" ht="15" customHeight="1" x14ac:dyDescent="0.2">
      <c r="C46" s="12" t="s">
        <v>35</v>
      </c>
      <c r="D46" s="12"/>
      <c r="E46" s="14">
        <v>40.317689719999997</v>
      </c>
      <c r="F46" s="13"/>
      <c r="G46" s="28">
        <f t="shared" si="1"/>
        <v>0.34059774305734153</v>
      </c>
      <c r="H46" s="29"/>
      <c r="I46" s="30">
        <f t="shared" si="0"/>
        <v>98.283654012233185</v>
      </c>
    </row>
    <row r="47" spans="3:9" ht="15" customHeight="1" x14ac:dyDescent="0.2">
      <c r="C47" s="9" t="s">
        <v>36</v>
      </c>
      <c r="D47" s="15"/>
      <c r="E47" s="11">
        <v>32.203768139999994</v>
      </c>
      <c r="F47" s="16"/>
      <c r="G47" s="25">
        <f t="shared" si="1"/>
        <v>0.27205256111152792</v>
      </c>
      <c r="H47" s="26"/>
      <c r="I47" s="27">
        <f t="shared" si="0"/>
        <v>98.555706573344708</v>
      </c>
    </row>
    <row r="48" spans="3:9" ht="15" customHeight="1" x14ac:dyDescent="0.2">
      <c r="C48" s="9" t="s">
        <v>37</v>
      </c>
      <c r="D48" s="9"/>
      <c r="E48" s="11">
        <v>24.710469170000003</v>
      </c>
      <c r="F48" s="10"/>
      <c r="G48" s="25">
        <f t="shared" si="1"/>
        <v>0.20875030508047723</v>
      </c>
      <c r="H48" s="26"/>
      <c r="I48" s="27">
        <f t="shared" si="0"/>
        <v>98.764456878425179</v>
      </c>
    </row>
    <row r="49" spans="3:9" ht="15" customHeight="1" x14ac:dyDescent="0.2">
      <c r="C49" s="9" t="s">
        <v>38</v>
      </c>
      <c r="D49" s="9"/>
      <c r="E49" s="11">
        <v>57.916761649999998</v>
      </c>
      <c r="F49" s="10"/>
      <c r="G49" s="25">
        <f t="shared" si="1"/>
        <v>0.48927204014357378</v>
      </c>
      <c r="H49" s="26"/>
      <c r="I49" s="27">
        <f t="shared" si="0"/>
        <v>99.253728918568754</v>
      </c>
    </row>
    <row r="50" spans="3:9" ht="15" customHeight="1" x14ac:dyDescent="0.2">
      <c r="C50" s="9" t="s">
        <v>39</v>
      </c>
      <c r="D50" s="9"/>
      <c r="E50" s="11">
        <v>28.176361479999997</v>
      </c>
      <c r="F50" s="10"/>
      <c r="G50" s="25">
        <f t="shared" si="1"/>
        <v>0.23802963895759194</v>
      </c>
      <c r="H50" s="26"/>
      <c r="I50" s="27">
        <f t="shared" si="0"/>
        <v>99.491758557526353</v>
      </c>
    </row>
    <row r="51" spans="3:9" ht="15" customHeight="1" x14ac:dyDescent="0.2">
      <c r="C51" s="12" t="s">
        <v>40</v>
      </c>
      <c r="D51" s="12"/>
      <c r="E51" s="14">
        <v>16.128478690000001</v>
      </c>
      <c r="F51" s="13"/>
      <c r="G51" s="28">
        <f t="shared" si="1"/>
        <v>0.13625094788200154</v>
      </c>
      <c r="H51" s="29"/>
      <c r="I51" s="30">
        <f t="shared" si="0"/>
        <v>99.628009505408357</v>
      </c>
    </row>
    <row r="52" spans="3:9" ht="15" customHeight="1" x14ac:dyDescent="0.2">
      <c r="C52" s="9" t="s">
        <v>41</v>
      </c>
      <c r="D52" s="15"/>
      <c r="E52" s="11">
        <v>10.513949999999999</v>
      </c>
      <c r="F52" s="16"/>
      <c r="G52" s="25">
        <f t="shared" si="1"/>
        <v>8.8820258935653512E-2</v>
      </c>
      <c r="H52" s="26"/>
      <c r="I52" s="27">
        <f t="shared" si="0"/>
        <v>99.716829764344013</v>
      </c>
    </row>
    <row r="53" spans="3:9" ht="15" customHeight="1" x14ac:dyDescent="0.2">
      <c r="C53" s="17" t="s">
        <v>42</v>
      </c>
      <c r="D53" s="17"/>
      <c r="E53" s="11">
        <v>7.0821654000000001</v>
      </c>
      <c r="F53" s="10"/>
      <c r="G53" s="25">
        <f t="shared" si="1"/>
        <v>5.9829061832434652E-2</v>
      </c>
      <c r="H53" s="26"/>
      <c r="I53" s="27">
        <f t="shared" si="0"/>
        <v>99.776658826176444</v>
      </c>
    </row>
    <row r="54" spans="3:9" ht="15" customHeight="1" x14ac:dyDescent="0.2">
      <c r="C54" s="18" t="s">
        <v>43</v>
      </c>
      <c r="D54" s="18"/>
      <c r="E54" s="11">
        <v>4.8743893600000003</v>
      </c>
      <c r="F54" s="10"/>
      <c r="G54" s="25">
        <f t="shared" si="1"/>
        <v>4.1178103862810317E-2</v>
      </c>
      <c r="H54" s="26"/>
      <c r="I54" s="27">
        <f t="shared" si="0"/>
        <v>99.817836930039249</v>
      </c>
    </row>
    <row r="55" spans="3:9" ht="15" customHeight="1" x14ac:dyDescent="0.2">
      <c r="C55" s="18" t="s">
        <v>44</v>
      </c>
      <c r="D55" s="18"/>
      <c r="E55" s="11">
        <v>11.175927589999999</v>
      </c>
      <c r="F55" s="10"/>
      <c r="G55" s="25">
        <f t="shared" si="1"/>
        <v>9.441254546482665E-2</v>
      </c>
      <c r="H55" s="26"/>
      <c r="I55" s="27">
        <f t="shared" si="0"/>
        <v>99.912249475504069</v>
      </c>
    </row>
    <row r="56" spans="3:9" ht="15" customHeight="1" x14ac:dyDescent="0.2">
      <c r="C56" s="19" t="s">
        <v>45</v>
      </c>
      <c r="D56" s="19"/>
      <c r="E56" s="14">
        <v>3.9152499999999999</v>
      </c>
      <c r="F56" s="13"/>
      <c r="G56" s="28">
        <f t="shared" si="1"/>
        <v>3.3075439658531519E-2</v>
      </c>
      <c r="H56" s="29"/>
      <c r="I56" s="30">
        <f t="shared" si="0"/>
        <v>99.945324915162601</v>
      </c>
    </row>
    <row r="57" spans="3:9" ht="15" customHeight="1" x14ac:dyDescent="0.2">
      <c r="C57" s="18" t="s">
        <v>46</v>
      </c>
      <c r="D57" s="20"/>
      <c r="E57" s="11">
        <v>1.9823000000000002</v>
      </c>
      <c r="F57" s="16"/>
      <c r="G57" s="25">
        <f t="shared" si="1"/>
        <v>1.6746170496164239E-2</v>
      </c>
      <c r="H57" s="26"/>
      <c r="I57" s="27">
        <f t="shared" si="0"/>
        <v>99.962071085658764</v>
      </c>
    </row>
    <row r="58" spans="3:9" ht="15" customHeight="1" x14ac:dyDescent="0.2">
      <c r="C58" s="18" t="s">
        <v>47</v>
      </c>
      <c r="D58" s="18"/>
      <c r="E58" s="11">
        <v>4.4897719700000005</v>
      </c>
      <c r="F58" s="10"/>
      <c r="G58" s="25">
        <f t="shared" si="1"/>
        <v>3.7928914341179031E-2</v>
      </c>
      <c r="H58" s="26"/>
      <c r="I58" s="27">
        <f t="shared" si="0"/>
        <v>99.999999999999943</v>
      </c>
    </row>
    <row r="59" spans="3:9" ht="15.95" customHeight="1" x14ac:dyDescent="0.2">
      <c r="C59" s="21" t="s">
        <v>50</v>
      </c>
      <c r="D59" s="21"/>
      <c r="E59" s="31">
        <v>11837.333200770003</v>
      </c>
      <c r="F59" s="22"/>
      <c r="G59" s="36">
        <f>SUM(G12:G58)</f>
        <v>99.999999999999943</v>
      </c>
      <c r="H59" s="37"/>
      <c r="I59" s="38"/>
    </row>
    <row r="60" spans="3:9" x14ac:dyDescent="0.2">
      <c r="C60"/>
      <c r="D60" s="6"/>
      <c r="E60" s="6"/>
      <c r="F60"/>
      <c r="G60"/>
      <c r="H60"/>
      <c r="I60"/>
    </row>
  </sheetData>
  <mergeCells count="7"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C_IV.39</vt:lpstr>
      <vt:lpstr>C_IV.39!Área_de_impresión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2018-10-10T08:12:21Z</dcterms:modified>
</cp:coreProperties>
</file>