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0" sheetId="153" r:id="rId1"/>
  </sheets>
  <definedNames>
    <definedName name="_xlnm.Print_Area" localSheetId="0">'C_IV.40'!$B$2:$P$61</definedName>
  </definedNames>
  <calcPr calcId="162913" calcMode="manual"/>
</workbook>
</file>

<file path=xl/calcChain.xml><?xml version="1.0" encoding="utf-8"?>
<calcChain xmlns="http://schemas.openxmlformats.org/spreadsheetml/2006/main">
  <c r="P59" i="153" l="1"/>
  <c r="P58" i="153"/>
  <c r="L58" i="153"/>
  <c r="F58" i="153"/>
  <c r="P57" i="153"/>
  <c r="L57" i="153"/>
  <c r="F57" i="153"/>
  <c r="P56" i="153"/>
  <c r="L56" i="153"/>
  <c r="F56" i="153"/>
  <c r="P55" i="153"/>
  <c r="L55" i="153"/>
  <c r="F55" i="153"/>
  <c r="P54" i="153"/>
  <c r="L54" i="153"/>
  <c r="F54" i="153"/>
  <c r="P53" i="153"/>
  <c r="L53" i="153"/>
  <c r="F53" i="153"/>
  <c r="P52" i="153"/>
  <c r="L52" i="153"/>
  <c r="F52" i="153"/>
  <c r="P51" i="153"/>
  <c r="L51" i="153"/>
  <c r="F51" i="153"/>
  <c r="P50" i="153"/>
  <c r="L50" i="153"/>
  <c r="F50" i="153"/>
  <c r="P49" i="153"/>
  <c r="L49" i="153"/>
  <c r="F49" i="153"/>
  <c r="P48" i="153"/>
  <c r="L48" i="153"/>
  <c r="F48" i="153"/>
  <c r="P47" i="153"/>
  <c r="L47" i="153"/>
  <c r="F47" i="153"/>
  <c r="P46" i="153"/>
  <c r="L46" i="153"/>
  <c r="F46" i="153"/>
  <c r="P45" i="153"/>
  <c r="L45" i="153"/>
  <c r="F45" i="153"/>
  <c r="P44" i="153"/>
  <c r="L44" i="153"/>
  <c r="F44" i="153"/>
  <c r="P43" i="153"/>
  <c r="L43" i="153"/>
  <c r="F43" i="153"/>
  <c r="P42" i="153"/>
  <c r="L42" i="153"/>
  <c r="F42" i="153"/>
  <c r="P41" i="153"/>
  <c r="L41" i="153"/>
  <c r="F41" i="153"/>
  <c r="P40" i="153"/>
  <c r="L40" i="153"/>
  <c r="F40" i="153"/>
  <c r="P39" i="153"/>
  <c r="L39" i="153"/>
  <c r="F39" i="153"/>
  <c r="P38" i="153"/>
  <c r="L38" i="153"/>
  <c r="F38" i="153"/>
  <c r="P37" i="153"/>
  <c r="L37" i="153"/>
  <c r="F37" i="153"/>
  <c r="P36" i="153"/>
  <c r="L36" i="153"/>
  <c r="F36" i="153"/>
  <c r="P35" i="153"/>
  <c r="L35" i="153"/>
  <c r="F35" i="153"/>
  <c r="P34" i="153"/>
  <c r="L34" i="153"/>
  <c r="F34" i="153"/>
  <c r="P33" i="153"/>
  <c r="L33" i="153"/>
  <c r="F33" i="153"/>
  <c r="P32" i="153"/>
  <c r="L32" i="153"/>
  <c r="F32" i="153"/>
  <c r="P31" i="153"/>
  <c r="L31" i="153"/>
  <c r="F31" i="153"/>
  <c r="P30" i="153"/>
  <c r="L30" i="153"/>
  <c r="F30" i="153"/>
  <c r="P29" i="153"/>
  <c r="L29" i="153"/>
  <c r="F29" i="153"/>
  <c r="P28" i="153"/>
  <c r="L28" i="153"/>
  <c r="F28" i="153"/>
  <c r="P27" i="153"/>
  <c r="L27" i="153"/>
  <c r="F27" i="153"/>
  <c r="P26" i="153"/>
  <c r="L26" i="153"/>
  <c r="F26" i="153"/>
  <c r="P25" i="153"/>
  <c r="L25" i="153"/>
  <c r="F25" i="153"/>
  <c r="P24" i="153"/>
  <c r="L24" i="153"/>
  <c r="F24" i="153"/>
  <c r="P23" i="153"/>
  <c r="L23" i="153"/>
  <c r="F23" i="153"/>
  <c r="P22" i="153"/>
  <c r="L22" i="153"/>
  <c r="F22" i="153"/>
  <c r="P21" i="153"/>
  <c r="L21" i="153"/>
  <c r="F21" i="153"/>
  <c r="P20" i="153"/>
  <c r="L20" i="153"/>
  <c r="F20" i="153"/>
  <c r="P19" i="153"/>
  <c r="L19" i="153"/>
  <c r="F19" i="153"/>
  <c r="P18" i="153"/>
  <c r="L18" i="153"/>
  <c r="F18" i="153"/>
  <c r="P17" i="153"/>
  <c r="L17" i="153"/>
  <c r="F17" i="153"/>
  <c r="P16" i="153"/>
  <c r="L16" i="153"/>
  <c r="F16" i="153"/>
  <c r="P15" i="153"/>
  <c r="L15" i="153"/>
  <c r="F15" i="153"/>
  <c r="P14" i="153"/>
  <c r="L14" i="153"/>
  <c r="F14" i="153"/>
  <c r="P13" i="153"/>
  <c r="L13" i="153"/>
  <c r="F13" i="153"/>
  <c r="L12" i="153"/>
  <c r="F12" i="153"/>
  <c r="N12" i="153" l="1"/>
  <c r="N13" i="153" s="1"/>
  <c r="N14" i="153" s="1"/>
  <c r="N15" i="153" s="1"/>
  <c r="N16" i="153" s="1"/>
  <c r="N17" i="153" s="1"/>
  <c r="N18" i="153" s="1"/>
  <c r="N19" i="153" s="1"/>
  <c r="N20" i="153" s="1"/>
  <c r="N21" i="153" s="1"/>
  <c r="N22" i="153" s="1"/>
  <c r="N23" i="153" s="1"/>
  <c r="N24" i="153" s="1"/>
  <c r="N25" i="153" s="1"/>
  <c r="N26" i="153" s="1"/>
  <c r="N27" i="153" s="1"/>
  <c r="N28" i="153" s="1"/>
  <c r="N29" i="153" s="1"/>
  <c r="N30" i="153" s="1"/>
  <c r="N31" i="153" s="1"/>
  <c r="N32" i="153" s="1"/>
  <c r="N33" i="153" s="1"/>
  <c r="N34" i="153" s="1"/>
  <c r="N35" i="153" s="1"/>
  <c r="N36" i="153" s="1"/>
  <c r="N37" i="153" s="1"/>
  <c r="N38" i="153" s="1"/>
  <c r="N39" i="153" s="1"/>
  <c r="N40" i="153" s="1"/>
  <c r="N41" i="153" s="1"/>
  <c r="N42" i="153" s="1"/>
  <c r="N43" i="153" s="1"/>
  <c r="N44" i="153" s="1"/>
  <c r="N45" i="153" s="1"/>
  <c r="N46" i="153" s="1"/>
  <c r="N47" i="153" s="1"/>
  <c r="N48" i="153" s="1"/>
  <c r="N49" i="153" s="1"/>
  <c r="N50" i="153" s="1"/>
  <c r="N51" i="153" s="1"/>
  <c r="N52" i="153" s="1"/>
  <c r="N53" i="153" s="1"/>
  <c r="N54" i="153" s="1"/>
  <c r="N55" i="153" s="1"/>
  <c r="N56" i="153" s="1"/>
  <c r="N57" i="153" s="1"/>
  <c r="N58" i="153" s="1"/>
  <c r="L59" i="153"/>
  <c r="F59" i="153"/>
  <c r="H12" i="153"/>
  <c r="H13" i="153" s="1"/>
  <c r="H14" i="153" s="1"/>
  <c r="H15" i="153" s="1"/>
  <c r="H16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  <c r="H56" i="153" s="1"/>
  <c r="H57" i="153" s="1"/>
  <c r="H58" i="153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<sst xmlns="http://schemas.openxmlformats.org/spreadsheetml/2006/main" count="64" uniqueCount="62">
  <si>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</si>
  <si>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</si>
  <si>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</si>
  <si>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</si>
  <si>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</si>
  <si>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</si>
  <si>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</si>
  <si>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</si>
  <si>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</si>
  <si>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</si>
  <si>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</si>
  <si>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</si>
  <si>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</si>
  <si>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</si>
  <si>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</si>
  <si>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</si>
  <si>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</si>
  <si>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</si>
  <si>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</si>
  <si>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</si>
  <si>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</si>
  <si>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</si>
  <si>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</si>
  <si>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</si>
  <si>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</si>
  <si>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</si>
  <si>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</si>
  <si>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</si>
  <si>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</si>
  <si>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</si>
  <si>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</si>
  <si>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</si>
  <si>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</si>
  <si>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</si>
  <si>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</si>
  <si>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</si>
  <si>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</si>
  <si>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</si>
  <si>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</si>
  <si>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</si>
  <si>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</si>
  <si>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</si>
  <si>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</si>
  <si>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</si>
  <si>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</si>
  <si>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</si>
  <si>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</si>
  <si>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</si>
  <si>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</si>
  <si>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</si>
  <si>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</si>
  <si>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</si>
  <si>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</si>
  <si>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</si>
  <si>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</si>
  <si>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</si>
  <si>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</si>
  <si>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</si>
  <si>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personas con discapacidad; y las aportaciones a prima fija de deportistas profesionales y de alto nivel. </t>
  </si>
  <si>
    <t>-</t>
  </si>
  <si>
    <r>
      <t xml:space="preserve">Cuadro IV.40. </t>
    </r>
    <r>
      <rPr>
        <b/>
        <sz val="14"/>
        <rFont val="Times New Roman"/>
        <family val="1"/>
      </rPr>
      <t>Reducciones por aportaciones y contribuciones a sistemas de</t>
    </r>
  </si>
  <si>
    <r>
      <t xml:space="preserve">previsión social. Régimen general.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</si>
</sst>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9" t="s">
        <v>60</v>
      </c>
      <c r="C4" s="49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61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3" t="s">
        <v>57</v>
      </c>
      <c r="C7" s="11"/>
      <c r="D7" s="52" t="s">
        <v>49</v>
      </c>
      <c r="E7" s="52"/>
      <c r="F7" s="52"/>
      <c r="G7" s="52"/>
      <c r="H7" s="52"/>
      <c r="I7" s="24"/>
      <c r="J7" s="52" t="s">
        <v>0</v>
      </c>
      <c r="K7" s="52"/>
      <c r="L7" s="52"/>
      <c r="M7" s="52"/>
      <c r="N7" s="52"/>
      <c r="O7" s="24"/>
      <c r="P7" s="54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3"/>
      <c r="C8" s="1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54"/>
    </row>
    <row r="9" spans="1:21" ht="15" customHeight="1" x14ac:dyDescent="0.2">
      <c r="A9" s="4"/>
      <c r="B9" s="53"/>
      <c r="C9" s="11"/>
      <c r="D9" s="50" t="s">
        <v>1</v>
      </c>
      <c r="E9" s="12"/>
      <c r="F9" s="50" t="s">
        <v>50</v>
      </c>
      <c r="G9" s="12"/>
      <c r="H9" s="50" t="s">
        <v>51</v>
      </c>
      <c r="I9" s="25"/>
      <c r="J9" s="35" t="s">
        <v>54</v>
      </c>
      <c r="K9" s="11"/>
      <c r="L9" s="50" t="s">
        <v>50</v>
      </c>
      <c r="M9" s="12"/>
      <c r="N9" s="51" t="s">
        <v>51</v>
      </c>
      <c r="O9" s="26"/>
      <c r="P9" s="54"/>
      <c r="Q9" s="5"/>
      <c r="R9" s="5"/>
      <c r="S9" s="5"/>
      <c r="T9" s="5"/>
      <c r="U9" s="5"/>
    </row>
    <row r="10" spans="1:21" ht="15" customHeight="1" x14ac:dyDescent="0.25">
      <c r="A10" s="4"/>
      <c r="B10" s="53"/>
      <c r="C10" s="11"/>
      <c r="D10" s="50"/>
      <c r="E10" s="12"/>
      <c r="F10" s="50"/>
      <c r="G10" s="12"/>
      <c r="H10" s="50"/>
      <c r="I10" s="25"/>
      <c r="J10" s="36" t="s">
        <v>55</v>
      </c>
      <c r="K10" s="11"/>
      <c r="L10" s="50"/>
      <c r="M10" s="12"/>
      <c r="N10" s="51"/>
      <c r="O10" s="26"/>
      <c r="P10" s="54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11"/>
      <c r="C11" s="11"/>
      <c r="D11" s="12"/>
      <c r="E11" s="12"/>
      <c r="F11" s="12"/>
      <c r="G11" s="12"/>
      <c r="H11" s="25"/>
      <c r="I11" s="25"/>
      <c r="J11" s="11"/>
      <c r="K11" s="11"/>
      <c r="L11" s="24"/>
      <c r="M11" s="24"/>
      <c r="N11" s="26"/>
      <c r="O11" s="26"/>
      <c r="P11" s="11"/>
      <c r="Q11" s="4"/>
      <c r="R11" s="4"/>
      <c r="S11" s="4"/>
      <c r="T11" s="4"/>
      <c r="U11" s="4"/>
    </row>
    <row r="12" spans="1:21" ht="15" customHeight="1" x14ac:dyDescent="0.2">
      <c r="A12" s="2"/>
      <c r="B12" s="13" t="s">
        <v>2</v>
      </c>
      <c r="C12" s="13"/>
      <c r="D12" s="14">
        <v>0</v>
      </c>
      <c r="E12" s="14"/>
      <c r="F12" s="27">
        <f t="shared" ref="F12:F58" si="0">+D12/D$59*100</f>
        <v>0</v>
      </c>
      <c r="G12" s="28"/>
      <c r="H12" s="27">
        <f>+F12</f>
        <v>0</v>
      </c>
      <c r="I12" s="28"/>
      <c r="J12" s="15">
        <v>0</v>
      </c>
      <c r="K12" s="14"/>
      <c r="L12" s="27">
        <f>+J12/J$59*100</f>
        <v>0</v>
      </c>
      <c r="M12" s="28"/>
      <c r="N12" s="27">
        <f>+L12</f>
        <v>0</v>
      </c>
      <c r="O12" s="28"/>
      <c r="P12" s="43" t="s">
        <v>59</v>
      </c>
      <c r="R12" s="10"/>
    </row>
    <row r="13" spans="1:21" ht="15" customHeight="1" x14ac:dyDescent="0.2">
      <c r="A13" s="2"/>
      <c r="B13" s="13" t="s">
        <v>3</v>
      </c>
      <c r="C13" s="13"/>
      <c r="D13" s="14">
        <v>28945</v>
      </c>
      <c r="E13" s="14"/>
      <c r="F13" s="27">
        <f t="shared" si="0"/>
        <v>1.0577515151847365</v>
      </c>
      <c r="G13" s="28"/>
      <c r="H13" s="27">
        <f t="shared" ref="H13:H58" si="1">+H12+F13</f>
        <v>1.0577515151847365</v>
      </c>
      <c r="I13" s="28"/>
      <c r="J13" s="15">
        <v>9.582984699999999</v>
      </c>
      <c r="K13" s="14"/>
      <c r="L13" s="27">
        <f>+J13/J$59*100</f>
        <v>0.21154598810190303</v>
      </c>
      <c r="M13" s="28"/>
      <c r="N13" s="30">
        <f t="shared" ref="N13:N58" si="2">+N12+L13</f>
        <v>0.21154598810190303</v>
      </c>
      <c r="O13" s="28"/>
      <c r="P13" s="29">
        <f t="shared" ref="P13:P59" si="3">J13*1000/D13*1000</f>
        <v>331.07565037139398</v>
      </c>
      <c r="R13" s="10"/>
    </row>
    <row r="14" spans="1:21" ht="15" customHeight="1" x14ac:dyDescent="0.2">
      <c r="A14" s="2"/>
      <c r="B14" s="13" t="s">
        <v>4</v>
      </c>
      <c r="C14" s="13"/>
      <c r="D14" s="14">
        <v>33317</v>
      </c>
      <c r="E14" s="14"/>
      <c r="F14" s="27">
        <f t="shared" si="0"/>
        <v>1.2175196832409696</v>
      </c>
      <c r="G14" s="28"/>
      <c r="H14" s="27">
        <f t="shared" si="1"/>
        <v>2.2752711984257061</v>
      </c>
      <c r="I14" s="28"/>
      <c r="J14" s="15">
        <v>18.353543239999997</v>
      </c>
      <c r="K14" s="14"/>
      <c r="L14" s="27">
        <f t="shared" ref="L14:L58" si="4">+J14/J$59*100</f>
        <v>0.40515753300501489</v>
      </c>
      <c r="M14" s="28"/>
      <c r="N14" s="30">
        <f t="shared" si="2"/>
        <v>0.61670352110691795</v>
      </c>
      <c r="O14" s="28"/>
      <c r="P14" s="29">
        <f t="shared" si="3"/>
        <v>550.87622655100984</v>
      </c>
      <c r="R14" s="10"/>
    </row>
    <row r="15" spans="1:21" ht="15" customHeight="1" x14ac:dyDescent="0.2">
      <c r="A15" s="2"/>
      <c r="B15" s="13" t="s">
        <v>5</v>
      </c>
      <c r="C15" s="13"/>
      <c r="D15" s="14">
        <v>44652</v>
      </c>
      <c r="E15" s="14"/>
      <c r="F15" s="27">
        <f t="shared" si="0"/>
        <v>1.6317402195898723</v>
      </c>
      <c r="G15" s="28"/>
      <c r="H15" s="27">
        <f t="shared" si="1"/>
        <v>3.9070114180155784</v>
      </c>
      <c r="I15" s="28"/>
      <c r="J15" s="15">
        <v>27.046676379999997</v>
      </c>
      <c r="K15" s="14"/>
      <c r="L15" s="27">
        <f t="shared" si="4"/>
        <v>0.59705989926911829</v>
      </c>
      <c r="M15" s="28"/>
      <c r="N15" s="30">
        <f t="shared" si="2"/>
        <v>1.2137634203760364</v>
      </c>
      <c r="O15" s="28"/>
      <c r="P15" s="29">
        <f t="shared" si="3"/>
        <v>605.7214991489742</v>
      </c>
      <c r="R15" s="10"/>
    </row>
    <row r="16" spans="1:21" ht="15" customHeight="1" x14ac:dyDescent="0.2">
      <c r="A16" s="2"/>
      <c r="B16" s="16" t="s">
        <v>6</v>
      </c>
      <c r="C16" s="16"/>
      <c r="D16" s="17">
        <v>53956</v>
      </c>
      <c r="E16" s="17"/>
      <c r="F16" s="31">
        <f t="shared" si="0"/>
        <v>1.9717409139163116</v>
      </c>
      <c r="G16" s="32"/>
      <c r="H16" s="31">
        <f t="shared" si="1"/>
        <v>5.8787523319318904</v>
      </c>
      <c r="I16" s="32"/>
      <c r="J16" s="18">
        <v>36.495571130000002</v>
      </c>
      <c r="K16" s="17"/>
      <c r="L16" s="31">
        <f t="shared" si="4"/>
        <v>0.80564582932488005</v>
      </c>
      <c r="M16" s="32"/>
      <c r="N16" s="33">
        <f t="shared" si="2"/>
        <v>2.0194092497009164</v>
      </c>
      <c r="O16" s="32"/>
      <c r="P16" s="34">
        <f t="shared" si="3"/>
        <v>676.39504651938626</v>
      </c>
      <c r="R16" s="10"/>
    </row>
    <row r="17" spans="2:18" ht="15" customHeight="1" x14ac:dyDescent="0.2">
      <c r="B17" s="13" t="s">
        <v>7</v>
      </c>
      <c r="C17" s="13"/>
      <c r="D17" s="14">
        <v>45892</v>
      </c>
      <c r="E17" s="14"/>
      <c r="F17" s="27">
        <f t="shared" si="0"/>
        <v>1.6770541556350986</v>
      </c>
      <c r="G17" s="28"/>
      <c r="H17" s="27">
        <f t="shared" si="1"/>
        <v>7.555806487566989</v>
      </c>
      <c r="I17" s="28"/>
      <c r="J17" s="15">
        <v>34.43487872</v>
      </c>
      <c r="K17" s="14"/>
      <c r="L17" s="27">
        <f t="shared" si="4"/>
        <v>0.76015570013292366</v>
      </c>
      <c r="M17" s="28"/>
      <c r="N17" s="30">
        <f t="shared" si="2"/>
        <v>2.7795649498338402</v>
      </c>
      <c r="O17" s="28"/>
      <c r="P17" s="29">
        <f t="shared" si="3"/>
        <v>750.34600191754555</v>
      </c>
      <c r="R17" s="10"/>
    </row>
    <row r="18" spans="2:18" ht="15" customHeight="1" x14ac:dyDescent="0.2">
      <c r="B18" s="13" t="s">
        <v>8</v>
      </c>
      <c r="C18" s="13"/>
      <c r="D18" s="14">
        <v>44292</v>
      </c>
      <c r="E18" s="14"/>
      <c r="F18" s="27">
        <f t="shared" si="0"/>
        <v>1.6185845607380325</v>
      </c>
      <c r="G18" s="28"/>
      <c r="H18" s="27">
        <f t="shared" si="1"/>
        <v>9.1743910483050222</v>
      </c>
      <c r="I18" s="28"/>
      <c r="J18" s="15">
        <v>35.04348968</v>
      </c>
      <c r="K18" s="14"/>
      <c r="L18" s="27">
        <f t="shared" si="4"/>
        <v>0.77359088874413451</v>
      </c>
      <c r="M18" s="28"/>
      <c r="N18" s="30">
        <f t="shared" si="2"/>
        <v>3.5531558385779745</v>
      </c>
      <c r="O18" s="28"/>
      <c r="P18" s="29">
        <f t="shared" si="3"/>
        <v>791.19230741443153</v>
      </c>
      <c r="R18" s="10"/>
    </row>
    <row r="19" spans="2:18" ht="15" customHeight="1" x14ac:dyDescent="0.2">
      <c r="B19" s="13" t="s">
        <v>9</v>
      </c>
      <c r="C19" s="13"/>
      <c r="D19" s="14">
        <v>45450</v>
      </c>
      <c r="E19" s="14"/>
      <c r="F19" s="27">
        <f t="shared" si="0"/>
        <v>1.660901930044784</v>
      </c>
      <c r="G19" s="28"/>
      <c r="H19" s="27">
        <f t="shared" si="1"/>
        <v>10.835292978349806</v>
      </c>
      <c r="I19" s="28"/>
      <c r="J19" s="15">
        <v>37.290463289999998</v>
      </c>
      <c r="K19" s="14"/>
      <c r="L19" s="27">
        <f t="shared" si="4"/>
        <v>0.82319320654459482</v>
      </c>
      <c r="M19" s="28"/>
      <c r="N19" s="30">
        <f t="shared" si="2"/>
        <v>4.3763490451225691</v>
      </c>
      <c r="O19" s="28"/>
      <c r="P19" s="29">
        <f t="shared" si="3"/>
        <v>820.47223960396047</v>
      </c>
      <c r="R19" s="10"/>
    </row>
    <row r="20" spans="2:18" ht="15" customHeight="1" x14ac:dyDescent="0.2">
      <c r="B20" s="13" t="s">
        <v>10</v>
      </c>
      <c r="C20" s="13"/>
      <c r="D20" s="14">
        <v>46004</v>
      </c>
      <c r="E20" s="14"/>
      <c r="F20" s="27">
        <f t="shared" si="0"/>
        <v>1.6811470272778934</v>
      </c>
      <c r="G20" s="28"/>
      <c r="H20" s="27">
        <f t="shared" si="1"/>
        <v>12.516440005627699</v>
      </c>
      <c r="I20" s="28"/>
      <c r="J20" s="15">
        <v>38.54623076</v>
      </c>
      <c r="K20" s="14"/>
      <c r="L20" s="27">
        <f t="shared" si="4"/>
        <v>0.85091448322234831</v>
      </c>
      <c r="M20" s="28"/>
      <c r="N20" s="30">
        <f t="shared" si="2"/>
        <v>5.2272635283449169</v>
      </c>
      <c r="O20" s="28"/>
      <c r="P20" s="29">
        <f t="shared" si="3"/>
        <v>837.88867837579335</v>
      </c>
      <c r="R20" s="10"/>
    </row>
    <row r="21" spans="2:18" ht="15" customHeight="1" x14ac:dyDescent="0.2">
      <c r="B21" s="16" t="s">
        <v>11</v>
      </c>
      <c r="C21" s="16"/>
      <c r="D21" s="17">
        <v>66621</v>
      </c>
      <c r="E21" s="17"/>
      <c r="F21" s="31">
        <f t="shared" si="0"/>
        <v>2.4345643010234004</v>
      </c>
      <c r="G21" s="32"/>
      <c r="H21" s="31">
        <f t="shared" si="1"/>
        <v>14.951004306651098</v>
      </c>
      <c r="I21" s="32"/>
      <c r="J21" s="18">
        <v>54.990851890000002</v>
      </c>
      <c r="K21" s="17"/>
      <c r="L21" s="31">
        <f t="shared" si="4"/>
        <v>1.2139322417613225</v>
      </c>
      <c r="M21" s="32"/>
      <c r="N21" s="33">
        <f t="shared" si="2"/>
        <v>6.4411957701062397</v>
      </c>
      <c r="O21" s="32"/>
      <c r="P21" s="34">
        <f t="shared" si="3"/>
        <v>825.42819666471541</v>
      </c>
      <c r="R21" s="10"/>
    </row>
    <row r="22" spans="2:18" ht="15" customHeight="1" x14ac:dyDescent="0.2">
      <c r="B22" s="13" t="s">
        <v>12</v>
      </c>
      <c r="C22" s="13"/>
      <c r="D22" s="14">
        <v>83834</v>
      </c>
      <c r="E22" s="14"/>
      <c r="F22" s="27">
        <f t="shared" si="0"/>
        <v>3.0635875116253999</v>
      </c>
      <c r="G22" s="28"/>
      <c r="H22" s="27">
        <f t="shared" si="1"/>
        <v>18.0145918182765</v>
      </c>
      <c r="I22" s="28"/>
      <c r="J22" s="15">
        <v>71.845583989999994</v>
      </c>
      <c r="K22" s="14"/>
      <c r="L22" s="27">
        <f t="shared" si="4"/>
        <v>1.5860032684725893</v>
      </c>
      <c r="M22" s="28"/>
      <c r="N22" s="30">
        <f t="shared" si="2"/>
        <v>8.0271990385788285</v>
      </c>
      <c r="O22" s="28"/>
      <c r="P22" s="29">
        <f t="shared" si="3"/>
        <v>856.99816291719344</v>
      </c>
      <c r="R22" s="10"/>
    </row>
    <row r="23" spans="2:18" ht="15" customHeight="1" x14ac:dyDescent="0.2">
      <c r="B23" s="13" t="s">
        <v>13</v>
      </c>
      <c r="C23" s="13"/>
      <c r="D23" s="14">
        <v>88387</v>
      </c>
      <c r="E23" s="14"/>
      <c r="F23" s="27">
        <f t="shared" si="0"/>
        <v>3.2299700526043642</v>
      </c>
      <c r="G23" s="28"/>
      <c r="H23" s="27">
        <f t="shared" si="1"/>
        <v>21.244561870880865</v>
      </c>
      <c r="I23" s="28"/>
      <c r="J23" s="15">
        <v>78.8549036</v>
      </c>
      <c r="K23" s="14"/>
      <c r="L23" s="27">
        <f t="shared" si="4"/>
        <v>1.7407351697788176</v>
      </c>
      <c r="M23" s="28"/>
      <c r="N23" s="30">
        <f t="shared" si="2"/>
        <v>9.7679342083576461</v>
      </c>
      <c r="O23" s="28"/>
      <c r="P23" s="29">
        <f t="shared" si="3"/>
        <v>892.15499564415586</v>
      </c>
      <c r="R23" s="10"/>
    </row>
    <row r="24" spans="2:18" ht="15" customHeight="1" x14ac:dyDescent="0.2">
      <c r="B24" s="13" t="s">
        <v>14</v>
      </c>
      <c r="C24" s="13"/>
      <c r="D24" s="14">
        <v>91467</v>
      </c>
      <c r="E24" s="14"/>
      <c r="F24" s="27">
        <f t="shared" si="0"/>
        <v>3.3425240227812161</v>
      </c>
      <c r="G24" s="28"/>
      <c r="H24" s="27">
        <f t="shared" si="1"/>
        <v>24.587085893662081</v>
      </c>
      <c r="I24" s="28"/>
      <c r="J24" s="15">
        <v>84.599365269999993</v>
      </c>
      <c r="K24" s="14"/>
      <c r="L24" s="27">
        <f t="shared" si="4"/>
        <v>1.8675451207634683</v>
      </c>
      <c r="M24" s="28"/>
      <c r="N24" s="30">
        <f t="shared" si="2"/>
        <v>11.635479329121114</v>
      </c>
      <c r="O24" s="28"/>
      <c r="P24" s="29">
        <f t="shared" si="3"/>
        <v>924.91680354663436</v>
      </c>
      <c r="R24" s="10"/>
    </row>
    <row r="25" spans="2:18" ht="15" customHeight="1" x14ac:dyDescent="0.2">
      <c r="B25" s="13" t="s">
        <v>15</v>
      </c>
      <c r="C25" s="13"/>
      <c r="D25" s="14">
        <v>97634</v>
      </c>
      <c r="E25" s="14"/>
      <c r="F25" s="27">
        <f t="shared" si="0"/>
        <v>3.5678877676125951</v>
      </c>
      <c r="G25" s="28"/>
      <c r="H25" s="27">
        <f t="shared" si="1"/>
        <v>28.154973661274678</v>
      </c>
      <c r="I25" s="28"/>
      <c r="J25" s="15">
        <v>92.020939519999999</v>
      </c>
      <c r="K25" s="14"/>
      <c r="L25" s="27">
        <f t="shared" si="4"/>
        <v>2.0313776121153424</v>
      </c>
      <c r="M25" s="28"/>
      <c r="N25" s="30">
        <f t="shared" si="2"/>
        <v>13.666856941236457</v>
      </c>
      <c r="O25" s="28"/>
      <c r="P25" s="29">
        <f t="shared" si="3"/>
        <v>942.50916197226377</v>
      </c>
      <c r="R25" s="10"/>
    </row>
    <row r="26" spans="2:18" ht="15" customHeight="1" x14ac:dyDescent="0.2">
      <c r="B26" s="16" t="s">
        <v>16</v>
      </c>
      <c r="C26" s="16"/>
      <c r="D26" s="17">
        <v>102400</v>
      </c>
      <c r="E26" s="17"/>
      <c r="F26" s="31">
        <f t="shared" si="0"/>
        <v>3.7420540734122305</v>
      </c>
      <c r="G26" s="32"/>
      <c r="H26" s="31">
        <f t="shared" si="1"/>
        <v>31.897027734686908</v>
      </c>
      <c r="I26" s="32"/>
      <c r="J26" s="18">
        <v>97.283998389999994</v>
      </c>
      <c r="K26" s="17"/>
      <c r="L26" s="31">
        <f t="shared" si="4"/>
        <v>2.1475605158710618</v>
      </c>
      <c r="M26" s="32"/>
      <c r="N26" s="33">
        <f t="shared" si="2"/>
        <v>15.814417457107519</v>
      </c>
      <c r="O26" s="32"/>
      <c r="P26" s="34">
        <f t="shared" si="3"/>
        <v>950.03904677734363</v>
      </c>
      <c r="R26" s="10"/>
    </row>
    <row r="27" spans="2:18" ht="15" customHeight="1" x14ac:dyDescent="0.2">
      <c r="B27" s="13" t="s">
        <v>17</v>
      </c>
      <c r="C27" s="13"/>
      <c r="D27" s="14">
        <v>95705</v>
      </c>
      <c r="E27" s="14"/>
      <c r="F27" s="27">
        <f t="shared" si="0"/>
        <v>3.49739536226482</v>
      </c>
      <c r="G27" s="28"/>
      <c r="H27" s="27">
        <f t="shared" si="1"/>
        <v>35.394423096951726</v>
      </c>
      <c r="I27" s="28"/>
      <c r="J27" s="15">
        <v>97.069342400000011</v>
      </c>
      <c r="K27" s="14"/>
      <c r="L27" s="27">
        <f t="shared" si="4"/>
        <v>2.1428219490332649</v>
      </c>
      <c r="M27" s="28"/>
      <c r="N27" s="30">
        <f t="shared" si="2"/>
        <v>17.957239406140783</v>
      </c>
      <c r="O27" s="28"/>
      <c r="P27" s="29">
        <f t="shared" si="3"/>
        <v>1014.2557065984015</v>
      </c>
      <c r="R27" s="10"/>
    </row>
    <row r="28" spans="2:18" ht="15" customHeight="1" x14ac:dyDescent="0.2">
      <c r="B28" s="13" t="s">
        <v>18</v>
      </c>
      <c r="C28" s="13"/>
      <c r="D28" s="14">
        <v>90350</v>
      </c>
      <c r="E28" s="14"/>
      <c r="F28" s="27">
        <f t="shared" si="0"/>
        <v>3.3017049368437017</v>
      </c>
      <c r="G28" s="28"/>
      <c r="H28" s="27">
        <f t="shared" si="1"/>
        <v>38.696128033795425</v>
      </c>
      <c r="I28" s="28"/>
      <c r="J28" s="15">
        <v>95.127787890000008</v>
      </c>
      <c r="K28" s="14"/>
      <c r="L28" s="27">
        <f t="shared" si="4"/>
        <v>2.0999618088859413</v>
      </c>
      <c r="M28" s="28"/>
      <c r="N28" s="30">
        <f t="shared" si="2"/>
        <v>20.057201215026723</v>
      </c>
      <c r="O28" s="28"/>
      <c r="P28" s="29">
        <f t="shared" si="3"/>
        <v>1052.8808842280023</v>
      </c>
      <c r="R28" s="10"/>
    </row>
    <row r="29" spans="2:18" ht="15" customHeight="1" x14ac:dyDescent="0.2">
      <c r="B29" s="13" t="s">
        <v>19</v>
      </c>
      <c r="C29" s="13"/>
      <c r="D29" s="14">
        <v>89261</v>
      </c>
      <c r="E29" s="14"/>
      <c r="F29" s="27">
        <f t="shared" si="0"/>
        <v>3.2619090688168857</v>
      </c>
      <c r="G29" s="28"/>
      <c r="H29" s="27">
        <f t="shared" si="1"/>
        <v>41.958037102612309</v>
      </c>
      <c r="I29" s="28"/>
      <c r="J29" s="15">
        <v>96.298465319999991</v>
      </c>
      <c r="K29" s="14"/>
      <c r="L29" s="27">
        <f t="shared" si="4"/>
        <v>2.1258047087162981</v>
      </c>
      <c r="M29" s="28"/>
      <c r="N29" s="30">
        <f t="shared" si="2"/>
        <v>22.183005923743021</v>
      </c>
      <c r="O29" s="28"/>
      <c r="P29" s="29">
        <f t="shared" si="3"/>
        <v>1078.8414348931783</v>
      </c>
      <c r="R29" s="10"/>
    </row>
    <row r="30" spans="2:18" ht="15" customHeight="1" x14ac:dyDescent="0.2">
      <c r="B30" s="13" t="s">
        <v>20</v>
      </c>
      <c r="C30" s="13"/>
      <c r="D30" s="14">
        <v>87454</v>
      </c>
      <c r="E30" s="14"/>
      <c r="F30" s="27">
        <f t="shared" si="0"/>
        <v>3.1958749700800122</v>
      </c>
      <c r="G30" s="28"/>
      <c r="H30" s="27">
        <f t="shared" si="1"/>
        <v>45.153912072692322</v>
      </c>
      <c r="I30" s="28"/>
      <c r="J30" s="15">
        <v>97.661598859999998</v>
      </c>
      <c r="K30" s="14"/>
      <c r="L30" s="27">
        <f t="shared" si="4"/>
        <v>2.155896109324936</v>
      </c>
      <c r="M30" s="28"/>
      <c r="N30" s="30">
        <f t="shared" si="2"/>
        <v>24.338902033067956</v>
      </c>
      <c r="O30" s="28"/>
      <c r="P30" s="29">
        <f t="shared" si="3"/>
        <v>1116.7196338646604</v>
      </c>
      <c r="R30" s="10"/>
    </row>
    <row r="31" spans="2:18" ht="15" customHeight="1" x14ac:dyDescent="0.2">
      <c r="B31" s="16" t="s">
        <v>21</v>
      </c>
      <c r="C31" s="16"/>
      <c r="D31" s="17">
        <v>85155</v>
      </c>
      <c r="E31" s="17"/>
      <c r="F31" s="31">
        <f t="shared" si="0"/>
        <v>3.1118614709122903</v>
      </c>
      <c r="G31" s="32"/>
      <c r="H31" s="31">
        <f t="shared" si="1"/>
        <v>48.26577354360461</v>
      </c>
      <c r="I31" s="32"/>
      <c r="J31" s="18">
        <v>98.347237849999999</v>
      </c>
      <c r="K31" s="17"/>
      <c r="L31" s="31">
        <f t="shared" si="4"/>
        <v>2.1710317045660243</v>
      </c>
      <c r="M31" s="32"/>
      <c r="N31" s="33">
        <f t="shared" si="2"/>
        <v>26.509933737633979</v>
      </c>
      <c r="O31" s="32"/>
      <c r="P31" s="34">
        <f t="shared" si="3"/>
        <v>1154.9202965181139</v>
      </c>
      <c r="R31" s="10"/>
    </row>
    <row r="32" spans="2:18" ht="15" customHeight="1" x14ac:dyDescent="0.2">
      <c r="B32" s="13" t="s">
        <v>22</v>
      </c>
      <c r="C32" s="13"/>
      <c r="D32" s="14">
        <v>83710</v>
      </c>
      <c r="E32" s="14"/>
      <c r="F32" s="27">
        <f t="shared" si="0"/>
        <v>3.0590561180208775</v>
      </c>
      <c r="G32" s="28"/>
      <c r="H32" s="27">
        <f t="shared" si="1"/>
        <v>51.324829661625486</v>
      </c>
      <c r="I32" s="28"/>
      <c r="J32" s="15">
        <v>100.57969059999999</v>
      </c>
      <c r="K32" s="14"/>
      <c r="L32" s="27">
        <f t="shared" si="4"/>
        <v>2.2203134719562567</v>
      </c>
      <c r="M32" s="28"/>
      <c r="N32" s="30">
        <f t="shared" si="2"/>
        <v>28.730247209590235</v>
      </c>
      <c r="O32" s="28"/>
      <c r="P32" s="29">
        <f t="shared" si="3"/>
        <v>1201.5253924262333</v>
      </c>
      <c r="R32" s="10"/>
    </row>
    <row r="33" spans="2:18" ht="15" customHeight="1" x14ac:dyDescent="0.2">
      <c r="B33" s="13" t="s">
        <v>23</v>
      </c>
      <c r="C33" s="13"/>
      <c r="D33" s="14">
        <v>164615</v>
      </c>
      <c r="E33" s="14"/>
      <c r="F33" s="27">
        <f t="shared" si="0"/>
        <v>6.0156077274878355</v>
      </c>
      <c r="G33" s="28"/>
      <c r="H33" s="27">
        <f t="shared" si="1"/>
        <v>57.340437389113319</v>
      </c>
      <c r="I33" s="28"/>
      <c r="J33" s="15">
        <v>212.73923755999999</v>
      </c>
      <c r="K33" s="14"/>
      <c r="L33" s="27">
        <f t="shared" si="4"/>
        <v>4.6962542074887885</v>
      </c>
      <c r="M33" s="28"/>
      <c r="N33" s="30">
        <f t="shared" si="2"/>
        <v>33.426501417079024</v>
      </c>
      <c r="O33" s="28"/>
      <c r="P33" s="29">
        <f t="shared" si="3"/>
        <v>1292.3441822434163</v>
      </c>
      <c r="R33" s="10"/>
    </row>
    <row r="34" spans="2:18" ht="15" customHeight="1" x14ac:dyDescent="0.2">
      <c r="B34" s="13" t="s">
        <v>24</v>
      </c>
      <c r="C34" s="13"/>
      <c r="D34" s="14">
        <v>159041</v>
      </c>
      <c r="E34" s="14"/>
      <c r="F34" s="27">
        <f t="shared" si="0"/>
        <v>5.8119142762651812</v>
      </c>
      <c r="G34" s="28"/>
      <c r="H34" s="27">
        <f t="shared" si="1"/>
        <v>63.152351665378504</v>
      </c>
      <c r="I34" s="28"/>
      <c r="J34" s="15">
        <v>224.13487305000001</v>
      </c>
      <c r="K34" s="14"/>
      <c r="L34" s="27">
        <f t="shared" si="4"/>
        <v>4.9478147645854902</v>
      </c>
      <c r="M34" s="28"/>
      <c r="N34" s="30">
        <f t="shared" si="2"/>
        <v>38.374316181664511</v>
      </c>
      <c r="O34" s="28"/>
      <c r="P34" s="29">
        <f t="shared" si="3"/>
        <v>1409.2898878276671</v>
      </c>
      <c r="R34" s="10"/>
    </row>
    <row r="35" spans="2:18" ht="15" customHeight="1" x14ac:dyDescent="0.2">
      <c r="B35" s="13" t="s">
        <v>25</v>
      </c>
      <c r="C35" s="13"/>
      <c r="D35" s="14">
        <v>141600</v>
      </c>
      <c r="E35" s="14"/>
      <c r="F35" s="27">
        <f t="shared" si="0"/>
        <v>5.1745591483903501</v>
      </c>
      <c r="G35" s="28"/>
      <c r="H35" s="27">
        <f t="shared" si="1"/>
        <v>68.326910813768848</v>
      </c>
      <c r="I35" s="28"/>
      <c r="J35" s="15">
        <v>222.00717441999998</v>
      </c>
      <c r="K35" s="14"/>
      <c r="L35" s="27">
        <f t="shared" si="4"/>
        <v>4.900845461893562</v>
      </c>
      <c r="M35" s="28"/>
      <c r="N35" s="30">
        <f t="shared" si="2"/>
        <v>43.275161643558071</v>
      </c>
      <c r="O35" s="28"/>
      <c r="P35" s="29">
        <f t="shared" si="3"/>
        <v>1567.847276977401</v>
      </c>
      <c r="R35" s="10"/>
    </row>
    <row r="36" spans="2:18" ht="15" customHeight="1" x14ac:dyDescent="0.2">
      <c r="B36" s="16" t="s">
        <v>26</v>
      </c>
      <c r="C36" s="16"/>
      <c r="D36" s="17">
        <v>115046</v>
      </c>
      <c r="E36" s="17"/>
      <c r="F36" s="31">
        <f t="shared" si="0"/>
        <v>4.2041831340799165</v>
      </c>
      <c r="G36" s="32"/>
      <c r="H36" s="31">
        <f t="shared" si="1"/>
        <v>72.53109394784876</v>
      </c>
      <c r="I36" s="32"/>
      <c r="J36" s="18">
        <v>199.40998622999999</v>
      </c>
      <c r="K36" s="17"/>
      <c r="L36" s="31">
        <f t="shared" si="4"/>
        <v>4.4020087577111777</v>
      </c>
      <c r="M36" s="32"/>
      <c r="N36" s="33">
        <f t="shared" si="2"/>
        <v>47.677170401269251</v>
      </c>
      <c r="O36" s="32"/>
      <c r="P36" s="34">
        <f t="shared" si="3"/>
        <v>1733.3065576378142</v>
      </c>
      <c r="R36" s="10"/>
    </row>
    <row r="37" spans="2:18" ht="15" customHeight="1" x14ac:dyDescent="0.2">
      <c r="B37" s="13" t="s">
        <v>27</v>
      </c>
      <c r="C37" s="13"/>
      <c r="D37" s="14">
        <v>90990</v>
      </c>
      <c r="E37" s="14"/>
      <c r="F37" s="27">
        <f t="shared" si="0"/>
        <v>3.3250927748025281</v>
      </c>
      <c r="G37" s="28"/>
      <c r="H37" s="27">
        <f t="shared" si="1"/>
        <v>75.856186722651287</v>
      </c>
      <c r="I37" s="28"/>
      <c r="J37" s="15">
        <v>173.66387574999999</v>
      </c>
      <c r="K37" s="14"/>
      <c r="L37" s="27">
        <f t="shared" si="4"/>
        <v>3.8336590679456966</v>
      </c>
      <c r="M37" s="28"/>
      <c r="N37" s="30">
        <f t="shared" si="2"/>
        <v>51.510829469214947</v>
      </c>
      <c r="O37" s="28"/>
      <c r="P37" s="29">
        <f t="shared" si="3"/>
        <v>1908.6039757116164</v>
      </c>
      <c r="R37" s="10"/>
    </row>
    <row r="38" spans="2:18" ht="15" customHeight="1" x14ac:dyDescent="0.2">
      <c r="B38" s="13" t="s">
        <v>28</v>
      </c>
      <c r="C38" s="13"/>
      <c r="D38" s="14">
        <v>76336</v>
      </c>
      <c r="E38" s="14"/>
      <c r="F38" s="27">
        <f t="shared" si="0"/>
        <v>2.7895843725390237</v>
      </c>
      <c r="G38" s="28"/>
      <c r="H38" s="27">
        <f t="shared" si="1"/>
        <v>78.645771095190312</v>
      </c>
      <c r="I38" s="28"/>
      <c r="J38" s="15">
        <v>158.66141243000001</v>
      </c>
      <c r="K38" s="14"/>
      <c r="L38" s="27">
        <f t="shared" si="4"/>
        <v>3.5024771839767119</v>
      </c>
      <c r="M38" s="28"/>
      <c r="N38" s="30">
        <f t="shared" si="2"/>
        <v>55.013306653191663</v>
      </c>
      <c r="O38" s="28"/>
      <c r="P38" s="29">
        <f t="shared" si="3"/>
        <v>2078.4611772951166</v>
      </c>
      <c r="R38" s="10"/>
    </row>
    <row r="39" spans="2:18" ht="15" customHeight="1" x14ac:dyDescent="0.2">
      <c r="B39" s="13" t="s">
        <v>29</v>
      </c>
      <c r="C39" s="13"/>
      <c r="D39" s="14">
        <v>65232</v>
      </c>
      <c r="E39" s="14"/>
      <c r="F39" s="27">
        <f t="shared" si="0"/>
        <v>2.3838053839533848</v>
      </c>
      <c r="G39" s="28"/>
      <c r="H39" s="27">
        <f t="shared" si="1"/>
        <v>81.029576479143699</v>
      </c>
      <c r="I39" s="28"/>
      <c r="J39" s="15">
        <v>146.10186146999999</v>
      </c>
      <c r="K39" s="14"/>
      <c r="L39" s="27">
        <f t="shared" si="4"/>
        <v>3.225222998446247</v>
      </c>
      <c r="M39" s="28"/>
      <c r="N39" s="30">
        <f t="shared" si="2"/>
        <v>58.238529651637911</v>
      </c>
      <c r="O39" s="28"/>
      <c r="P39" s="29">
        <f t="shared" si="3"/>
        <v>2239.726843727005</v>
      </c>
      <c r="R39" s="10"/>
    </row>
    <row r="40" spans="2:18" ht="15" customHeight="1" x14ac:dyDescent="0.2">
      <c r="B40" s="13" t="s">
        <v>30</v>
      </c>
      <c r="C40" s="13"/>
      <c r="D40" s="14">
        <v>57683</v>
      </c>
      <c r="E40" s="14"/>
      <c r="F40" s="27">
        <f t="shared" si="0"/>
        <v>2.1079385265296651</v>
      </c>
      <c r="G40" s="28"/>
      <c r="H40" s="27">
        <f t="shared" si="1"/>
        <v>83.137515005673364</v>
      </c>
      <c r="I40" s="28"/>
      <c r="J40" s="15">
        <v>139.85502201</v>
      </c>
      <c r="K40" s="14"/>
      <c r="L40" s="27">
        <f t="shared" si="4"/>
        <v>3.0873229738245174</v>
      </c>
      <c r="M40" s="28"/>
      <c r="N40" s="30">
        <f t="shared" si="2"/>
        <v>61.325852625462431</v>
      </c>
      <c r="O40" s="28"/>
      <c r="P40" s="29">
        <f t="shared" si="3"/>
        <v>2424.5448747464588</v>
      </c>
      <c r="R40" s="10"/>
    </row>
    <row r="41" spans="2:18" ht="15" customHeight="1" x14ac:dyDescent="0.2">
      <c r="B41" s="16" t="s">
        <v>31</v>
      </c>
      <c r="C41" s="16"/>
      <c r="D41" s="17">
        <v>49902</v>
      </c>
      <c r="E41" s="17"/>
      <c r="F41" s="31">
        <f t="shared" si="0"/>
        <v>1.8235935778458705</v>
      </c>
      <c r="G41" s="32"/>
      <c r="H41" s="31">
        <f t="shared" si="1"/>
        <v>84.961108583519234</v>
      </c>
      <c r="I41" s="32"/>
      <c r="J41" s="18">
        <v>130.93224321</v>
      </c>
      <c r="K41" s="17"/>
      <c r="L41" s="31">
        <f t="shared" si="4"/>
        <v>2.8903511412533232</v>
      </c>
      <c r="M41" s="32"/>
      <c r="N41" s="33">
        <f t="shared" si="2"/>
        <v>64.216203766715751</v>
      </c>
      <c r="O41" s="32"/>
      <c r="P41" s="34">
        <f t="shared" si="3"/>
        <v>2623.7874876758447</v>
      </c>
      <c r="R41" s="10"/>
    </row>
    <row r="42" spans="2:18" ht="15" customHeight="1" x14ac:dyDescent="0.2">
      <c r="B42" s="13" t="s">
        <v>32</v>
      </c>
      <c r="C42" s="13"/>
      <c r="D42" s="14">
        <v>43462</v>
      </c>
      <c r="E42" s="14"/>
      <c r="F42" s="27">
        <f t="shared" si="0"/>
        <v>1.5882534583851793</v>
      </c>
      <c r="G42" s="28"/>
      <c r="H42" s="27">
        <f t="shared" si="1"/>
        <v>86.549362041904416</v>
      </c>
      <c r="I42" s="28"/>
      <c r="J42" s="15">
        <v>120.67157334999999</v>
      </c>
      <c r="K42" s="14"/>
      <c r="L42" s="27">
        <f t="shared" si="4"/>
        <v>2.6638451400362793</v>
      </c>
      <c r="M42" s="28"/>
      <c r="N42" s="30">
        <f t="shared" si="2"/>
        <v>66.880048906752023</v>
      </c>
      <c r="O42" s="28"/>
      <c r="P42" s="29">
        <f t="shared" si="3"/>
        <v>2776.4845922875156</v>
      </c>
      <c r="R42" s="10"/>
    </row>
    <row r="43" spans="2:18" ht="15" customHeight="1" x14ac:dyDescent="0.2">
      <c r="B43" s="13" t="s">
        <v>33</v>
      </c>
      <c r="C43" s="13"/>
      <c r="D43" s="14">
        <v>70481</v>
      </c>
      <c r="E43" s="14"/>
      <c r="F43" s="27">
        <f t="shared" si="0"/>
        <v>2.5756221987125727</v>
      </c>
      <c r="G43" s="28"/>
      <c r="H43" s="27">
        <f t="shared" si="1"/>
        <v>89.124984240616982</v>
      </c>
      <c r="I43" s="28"/>
      <c r="J43" s="15">
        <v>213.48471028</v>
      </c>
      <c r="K43" s="14"/>
      <c r="L43" s="27">
        <f t="shared" si="4"/>
        <v>4.7127106423149252</v>
      </c>
      <c r="M43" s="28"/>
      <c r="N43" s="30">
        <f t="shared" si="2"/>
        <v>71.592759549066955</v>
      </c>
      <c r="O43" s="28"/>
      <c r="P43" s="29">
        <f t="shared" si="3"/>
        <v>3028.9682365460194</v>
      </c>
      <c r="R43" s="10"/>
    </row>
    <row r="44" spans="2:18" ht="15" customHeight="1" x14ac:dyDescent="0.2">
      <c r="B44" s="13" t="s">
        <v>34</v>
      </c>
      <c r="C44" s="13"/>
      <c r="D44" s="14">
        <v>54856</v>
      </c>
      <c r="E44" s="14"/>
      <c r="F44" s="27">
        <f t="shared" si="0"/>
        <v>2.0046300610459111</v>
      </c>
      <c r="G44" s="28"/>
      <c r="H44" s="27">
        <f t="shared" si="1"/>
        <v>91.129614301662897</v>
      </c>
      <c r="I44" s="28"/>
      <c r="J44" s="15">
        <v>180.74641550999999</v>
      </c>
      <c r="K44" s="14"/>
      <c r="L44" s="27">
        <f t="shared" si="4"/>
        <v>3.9900073162946907</v>
      </c>
      <c r="M44" s="28"/>
      <c r="N44" s="30">
        <f t="shared" si="2"/>
        <v>75.582766865361648</v>
      </c>
      <c r="O44" s="28"/>
      <c r="P44" s="29">
        <f t="shared" si="3"/>
        <v>3294.9251770088958</v>
      </c>
      <c r="R44" s="10"/>
    </row>
    <row r="45" spans="2:18" ht="15" customHeight="1" x14ac:dyDescent="0.2">
      <c r="B45" s="13" t="s">
        <v>35</v>
      </c>
      <c r="C45" s="13"/>
      <c r="D45" s="14">
        <v>42547</v>
      </c>
      <c r="E45" s="14"/>
      <c r="F45" s="27">
        <f t="shared" si="0"/>
        <v>1.5548161588034197</v>
      </c>
      <c r="G45" s="28"/>
      <c r="H45" s="27">
        <f t="shared" si="1"/>
        <v>92.684430460466317</v>
      </c>
      <c r="I45" s="28"/>
      <c r="J45" s="15">
        <v>152.60316258</v>
      </c>
      <c r="K45" s="14"/>
      <c r="L45" s="27">
        <f t="shared" si="4"/>
        <v>3.3687403064998587</v>
      </c>
      <c r="M45" s="28"/>
      <c r="N45" s="30">
        <f t="shared" si="2"/>
        <v>78.951507171861508</v>
      </c>
      <c r="O45" s="28"/>
      <c r="P45" s="29">
        <f t="shared" si="3"/>
        <v>3586.6961849249069</v>
      </c>
      <c r="R45" s="10"/>
    </row>
    <row r="46" spans="2:18" ht="15" customHeight="1" x14ac:dyDescent="0.2">
      <c r="B46" s="16" t="s">
        <v>36</v>
      </c>
      <c r="C46" s="16"/>
      <c r="D46" s="17">
        <v>32932</v>
      </c>
      <c r="E46" s="17"/>
      <c r="F46" s="31">
        <f t="shared" si="0"/>
        <v>1.2034504369688632</v>
      </c>
      <c r="G46" s="32"/>
      <c r="H46" s="31">
        <f t="shared" si="1"/>
        <v>93.887880897435181</v>
      </c>
      <c r="I46" s="32"/>
      <c r="J46" s="18">
        <v>126.88040853</v>
      </c>
      <c r="K46" s="17"/>
      <c r="L46" s="31">
        <f t="shared" si="4"/>
        <v>2.8009062138283469</v>
      </c>
      <c r="M46" s="32"/>
      <c r="N46" s="33">
        <f t="shared" si="2"/>
        <v>81.752413385689849</v>
      </c>
      <c r="O46" s="32"/>
      <c r="P46" s="34">
        <f t="shared" si="3"/>
        <v>3852.7999675088058</v>
      </c>
      <c r="R46" s="10"/>
    </row>
    <row r="47" spans="2:18" ht="15" customHeight="1" x14ac:dyDescent="0.2">
      <c r="B47" s="13" t="s">
        <v>37</v>
      </c>
      <c r="C47" s="13"/>
      <c r="D47" s="14">
        <v>25972</v>
      </c>
      <c r="E47" s="14"/>
      <c r="F47" s="27">
        <f t="shared" si="0"/>
        <v>0.94910769916662552</v>
      </c>
      <c r="G47" s="28"/>
      <c r="H47" s="27">
        <f t="shared" si="1"/>
        <v>94.836988596601813</v>
      </c>
      <c r="I47" s="28"/>
      <c r="J47" s="15">
        <v>105.84311518999999</v>
      </c>
      <c r="K47" s="14"/>
      <c r="L47" s="27">
        <f t="shared" si="4"/>
        <v>2.3365044490420708</v>
      </c>
      <c r="M47" s="28"/>
      <c r="N47" s="30">
        <f t="shared" si="2"/>
        <v>84.088917834731916</v>
      </c>
      <c r="O47" s="28"/>
      <c r="P47" s="29">
        <f t="shared" si="3"/>
        <v>4075.2778064839054</v>
      </c>
      <c r="R47" s="10"/>
    </row>
    <row r="48" spans="2:18" ht="15" customHeight="1" x14ac:dyDescent="0.2">
      <c r="B48" s="13" t="s">
        <v>38</v>
      </c>
      <c r="C48" s="13"/>
      <c r="D48" s="14">
        <v>20249</v>
      </c>
      <c r="E48" s="14"/>
      <c r="F48" s="27">
        <f t="shared" si="0"/>
        <v>0.73996926691918219</v>
      </c>
      <c r="G48" s="28"/>
      <c r="H48" s="27">
        <f t="shared" si="1"/>
        <v>95.576957863520988</v>
      </c>
      <c r="I48" s="28"/>
      <c r="J48" s="15">
        <v>85.877221989999995</v>
      </c>
      <c r="K48" s="14"/>
      <c r="L48" s="27">
        <f t="shared" si="4"/>
        <v>1.8957540213250084</v>
      </c>
      <c r="M48" s="28"/>
      <c r="N48" s="30">
        <f t="shared" si="2"/>
        <v>85.98467185605692</v>
      </c>
      <c r="O48" s="28"/>
      <c r="P48" s="29">
        <f t="shared" si="3"/>
        <v>4241.0599036989479</v>
      </c>
      <c r="R48" s="10"/>
    </row>
    <row r="49" spans="2:18" ht="15" customHeight="1" x14ac:dyDescent="0.2">
      <c r="B49" s="13" t="s">
        <v>39</v>
      </c>
      <c r="C49" s="13"/>
      <c r="D49" s="14">
        <v>48068</v>
      </c>
      <c r="E49" s="14"/>
      <c r="F49" s="27">
        <f t="shared" si="0"/>
        <v>1.7565728046951086</v>
      </c>
      <c r="G49" s="28"/>
      <c r="H49" s="27">
        <f t="shared" si="1"/>
        <v>97.333530668216099</v>
      </c>
      <c r="I49" s="28"/>
      <c r="J49" s="15">
        <v>225.53058438999997</v>
      </c>
      <c r="K49" s="14"/>
      <c r="L49" s="27">
        <f t="shared" si="4"/>
        <v>4.9786253255712882</v>
      </c>
      <c r="M49" s="28"/>
      <c r="N49" s="30">
        <f t="shared" si="2"/>
        <v>90.963297181628207</v>
      </c>
      <c r="O49" s="28"/>
      <c r="P49" s="29">
        <f t="shared" si="3"/>
        <v>4691.906973246234</v>
      </c>
      <c r="R49" s="10"/>
    </row>
    <row r="50" spans="2:18" ht="15" customHeight="1" x14ac:dyDescent="0.2">
      <c r="B50" s="13" t="s">
        <v>40</v>
      </c>
      <c r="C50" s="13"/>
      <c r="D50" s="14">
        <v>23316</v>
      </c>
      <c r="E50" s="14"/>
      <c r="F50" s="27">
        <f t="shared" si="0"/>
        <v>0.8520481716374958</v>
      </c>
      <c r="G50" s="28"/>
      <c r="H50" s="27">
        <f t="shared" si="1"/>
        <v>98.185578839853591</v>
      </c>
      <c r="I50" s="28"/>
      <c r="J50" s="15">
        <v>118.88313562</v>
      </c>
      <c r="K50" s="14"/>
      <c r="L50" s="27">
        <f t="shared" si="4"/>
        <v>2.6243650783858028</v>
      </c>
      <c r="M50" s="28"/>
      <c r="N50" s="30">
        <f t="shared" si="2"/>
        <v>93.587662260014014</v>
      </c>
      <c r="O50" s="28"/>
      <c r="P50" s="29">
        <f t="shared" si="3"/>
        <v>5098.7791911133982</v>
      </c>
      <c r="R50" s="10"/>
    </row>
    <row r="51" spans="2:18" ht="15" customHeight="1" x14ac:dyDescent="0.2">
      <c r="B51" s="16" t="s">
        <v>41</v>
      </c>
      <c r="C51" s="16"/>
      <c r="D51" s="17">
        <v>13118</v>
      </c>
      <c r="E51" s="17"/>
      <c r="F51" s="31">
        <f t="shared" si="0"/>
        <v>0.47937759116232076</v>
      </c>
      <c r="G51" s="32"/>
      <c r="H51" s="31">
        <f t="shared" si="1"/>
        <v>98.664956431015909</v>
      </c>
      <c r="I51" s="32"/>
      <c r="J51" s="18">
        <v>70.826792589999997</v>
      </c>
      <c r="K51" s="17"/>
      <c r="L51" s="31">
        <f t="shared" si="4"/>
        <v>1.5635132781272307</v>
      </c>
      <c r="M51" s="32"/>
      <c r="N51" s="33">
        <f t="shared" si="2"/>
        <v>95.151175538141246</v>
      </c>
      <c r="O51" s="32"/>
      <c r="P51" s="34">
        <f t="shared" si="3"/>
        <v>5399.206631346241</v>
      </c>
      <c r="R51" s="10"/>
    </row>
    <row r="52" spans="2:18" ht="15" customHeight="1" x14ac:dyDescent="0.2">
      <c r="B52" s="13" t="s">
        <v>42</v>
      </c>
      <c r="C52" s="13"/>
      <c r="D52" s="14">
        <v>8582</v>
      </c>
      <c r="E52" s="14"/>
      <c r="F52" s="27">
        <f t="shared" si="0"/>
        <v>0.31361628962913835</v>
      </c>
      <c r="G52" s="28"/>
      <c r="H52" s="27">
        <f t="shared" si="1"/>
        <v>98.978572720645047</v>
      </c>
      <c r="I52" s="28"/>
      <c r="J52" s="15">
        <v>48.340516689999994</v>
      </c>
      <c r="K52" s="14"/>
      <c r="L52" s="27">
        <f t="shared" si="4"/>
        <v>1.067124981274632</v>
      </c>
      <c r="M52" s="28"/>
      <c r="N52" s="30">
        <f t="shared" si="2"/>
        <v>96.218300519415877</v>
      </c>
      <c r="O52" s="28"/>
      <c r="P52" s="29">
        <f t="shared" si="3"/>
        <v>5632.7798520158467</v>
      </c>
      <c r="R52" s="10"/>
    </row>
    <row r="53" spans="2:18" ht="15" customHeight="1" x14ac:dyDescent="0.2">
      <c r="B53" s="19" t="s">
        <v>43</v>
      </c>
      <c r="C53" s="19"/>
      <c r="D53" s="14">
        <v>5859</v>
      </c>
      <c r="E53" s="14"/>
      <c r="F53" s="27">
        <f t="shared" si="0"/>
        <v>0.21410834781369395</v>
      </c>
      <c r="G53" s="28"/>
      <c r="H53" s="27">
        <f t="shared" si="1"/>
        <v>99.192681068458739</v>
      </c>
      <c r="I53" s="28"/>
      <c r="J53" s="15">
        <v>34.180291880000006</v>
      </c>
      <c r="K53" s="14"/>
      <c r="L53" s="27">
        <f t="shared" si="4"/>
        <v>0.75453565311087845</v>
      </c>
      <c r="M53" s="28"/>
      <c r="N53" s="30">
        <f t="shared" si="2"/>
        <v>96.972836172526755</v>
      </c>
      <c r="O53" s="28"/>
      <c r="P53" s="29">
        <f t="shared" si="3"/>
        <v>5833.8098446833937</v>
      </c>
      <c r="R53" s="10"/>
    </row>
    <row r="54" spans="2:18" ht="15" customHeight="1" x14ac:dyDescent="0.2">
      <c r="B54" s="20" t="s">
        <v>44</v>
      </c>
      <c r="C54" s="20"/>
      <c r="D54" s="14">
        <v>4093</v>
      </c>
      <c r="E54" s="14"/>
      <c r="F54" s="27">
        <f t="shared" si="0"/>
        <v>0.14957253244605723</v>
      </c>
      <c r="G54" s="28"/>
      <c r="H54" s="27">
        <f t="shared" si="1"/>
        <v>99.342253600904797</v>
      </c>
      <c r="I54" s="28"/>
      <c r="J54" s="15">
        <v>24.14156127</v>
      </c>
      <c r="K54" s="14"/>
      <c r="L54" s="27">
        <f t="shared" si="4"/>
        <v>0.53292899791280934</v>
      </c>
      <c r="M54" s="28"/>
      <c r="N54" s="30">
        <f t="shared" si="2"/>
        <v>97.50576517043956</v>
      </c>
      <c r="O54" s="28"/>
      <c r="P54" s="29">
        <f t="shared" si="3"/>
        <v>5898.2558685560725</v>
      </c>
      <c r="R54" s="10"/>
    </row>
    <row r="55" spans="2:18" ht="15" customHeight="1" x14ac:dyDescent="0.2">
      <c r="B55" s="20" t="s">
        <v>45</v>
      </c>
      <c r="C55" s="20"/>
      <c r="D55" s="14">
        <v>9269</v>
      </c>
      <c r="E55" s="14"/>
      <c r="F55" s="27">
        <f t="shared" si="0"/>
        <v>0.33872167193806607</v>
      </c>
      <c r="G55" s="28"/>
      <c r="H55" s="27">
        <f t="shared" si="1"/>
        <v>99.680975272842858</v>
      </c>
      <c r="I55" s="28"/>
      <c r="J55" s="15">
        <v>56.556526099999999</v>
      </c>
      <c r="K55" s="14"/>
      <c r="L55" s="27">
        <f t="shared" si="4"/>
        <v>1.2484947614948785</v>
      </c>
      <c r="M55" s="28"/>
      <c r="N55" s="30">
        <f t="shared" si="2"/>
        <v>98.754259931934442</v>
      </c>
      <c r="O55" s="28"/>
      <c r="P55" s="29">
        <f t="shared" si="3"/>
        <v>6101.6858452907545</v>
      </c>
      <c r="R55" s="10"/>
    </row>
    <row r="56" spans="2:18" ht="15" customHeight="1" x14ac:dyDescent="0.2">
      <c r="B56" s="21" t="s">
        <v>46</v>
      </c>
      <c r="C56" s="21"/>
      <c r="D56" s="17">
        <v>3381</v>
      </c>
      <c r="E56" s="17"/>
      <c r="F56" s="31">
        <f t="shared" si="0"/>
        <v>0.12355356271686281</v>
      </c>
      <c r="G56" s="32"/>
      <c r="H56" s="31">
        <f t="shared" si="1"/>
        <v>99.804528835559722</v>
      </c>
      <c r="I56" s="32"/>
      <c r="J56" s="18">
        <v>21.454933660000002</v>
      </c>
      <c r="K56" s="17"/>
      <c r="L56" s="31">
        <f t="shared" si="4"/>
        <v>0.47362124461760641</v>
      </c>
      <c r="M56" s="32"/>
      <c r="N56" s="33">
        <f t="shared" si="2"/>
        <v>99.227881176552046</v>
      </c>
      <c r="O56" s="32"/>
      <c r="P56" s="34">
        <f t="shared" si="3"/>
        <v>6345.7360721679979</v>
      </c>
      <c r="R56" s="10"/>
    </row>
    <row r="57" spans="2:18" ht="15" customHeight="1" x14ac:dyDescent="0.2">
      <c r="B57" s="20" t="s">
        <v>47</v>
      </c>
      <c r="C57" s="20"/>
      <c r="D57" s="14">
        <v>1635</v>
      </c>
      <c r="E57" s="14"/>
      <c r="F57" s="27">
        <f t="shared" si="0"/>
        <v>5.9748617285439426E-2</v>
      </c>
      <c r="G57" s="28"/>
      <c r="H57" s="27">
        <f t="shared" si="1"/>
        <v>99.864277452845158</v>
      </c>
      <c r="I57" s="28"/>
      <c r="J57" s="15">
        <v>10.609296109999999</v>
      </c>
      <c r="K57" s="14"/>
      <c r="L57" s="27">
        <f t="shared" si="4"/>
        <v>0.23420198392423877</v>
      </c>
      <c r="M57" s="28"/>
      <c r="N57" s="30">
        <f t="shared" si="2"/>
        <v>99.462083160476283</v>
      </c>
      <c r="O57" s="28"/>
      <c r="P57" s="29">
        <f t="shared" si="3"/>
        <v>6488.8661223241588</v>
      </c>
      <c r="R57" s="10"/>
    </row>
    <row r="58" spans="2:18" ht="15" customHeight="1" x14ac:dyDescent="0.2">
      <c r="B58" s="20" t="s">
        <v>48</v>
      </c>
      <c r="C58" s="20"/>
      <c r="D58" s="14">
        <v>3714</v>
      </c>
      <c r="E58" s="14"/>
      <c r="F58" s="27">
        <f t="shared" si="0"/>
        <v>0.13572254715481469</v>
      </c>
      <c r="G58" s="28"/>
      <c r="H58" s="27">
        <f t="shared" si="1"/>
        <v>99.999999999999972</v>
      </c>
      <c r="I58" s="28"/>
      <c r="J58" s="15">
        <v>24.367509350000002</v>
      </c>
      <c r="K58" s="14"/>
      <c r="L58" s="27">
        <f t="shared" si="4"/>
        <v>0.53791683952371461</v>
      </c>
      <c r="M58" s="28"/>
      <c r="N58" s="30">
        <f t="shared" si="2"/>
        <v>100</v>
      </c>
      <c r="O58" s="28"/>
      <c r="P58" s="29">
        <f t="shared" si="3"/>
        <v>6560.9879779213798</v>
      </c>
      <c r="R58" s="10"/>
    </row>
    <row r="59" spans="2:18" ht="15.95" customHeight="1" x14ac:dyDescent="0.2">
      <c r="B59" s="22" t="s">
        <v>52</v>
      </c>
      <c r="C59" s="22"/>
      <c r="D59" s="23">
        <v>2736465</v>
      </c>
      <c r="E59" s="23"/>
      <c r="F59" s="37">
        <f>SUM(F12:F58)</f>
        <v>99.999999999999972</v>
      </c>
      <c r="G59" s="38"/>
      <c r="H59" s="39"/>
      <c r="I59" s="39"/>
      <c r="J59" s="40">
        <v>4529.9770446999992</v>
      </c>
      <c r="K59" s="41"/>
      <c r="L59" s="37">
        <f>SUM(L12:L58)</f>
        <v>100</v>
      </c>
      <c r="M59" s="38"/>
      <c r="N59" s="39"/>
      <c r="O59" s="39"/>
      <c r="P59" s="42">
        <f t="shared" si="3"/>
        <v>1655.4120168538607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80.099999999999994" customHeight="1" x14ac:dyDescent="0.2">
      <c r="B61" s="44" t="s">
        <v>58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C_IV.40</vt:lpstr>
      <vt:lpstr>C_IV.40!Área_de_impresión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2018-10-10T08:22:54Z</dcterms:modified>
</cp:coreProperties>
</file>