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43" sheetId="188" r:id="rId1"/>
  </sheets>
  <definedNames>
    <definedName name="_xlnm.Print_Area" localSheetId="0">'C_IV.43'!$B$2:$P$59</definedName>
  </definedNames>
  <calcPr calcId="162913" calcMode="manual"/>
</workbook>
</file>

<file path=xl/calcChain.xml><?xml version="1.0" encoding="utf-8"?>
<calcChain xmlns="http://schemas.openxmlformats.org/spreadsheetml/2006/main">
  <c r="P59" i="188" l="1"/>
  <c r="P58" i="188"/>
  <c r="L58" i="188"/>
  <c r="F58" i="188"/>
  <c r="P57" i="188"/>
  <c r="L57" i="188"/>
  <c r="F57" i="188"/>
  <c r="P56" i="188"/>
  <c r="L56" i="188"/>
  <c r="F56" i="188"/>
  <c r="P55" i="188"/>
  <c r="L55" i="188"/>
  <c r="F55" i="188"/>
  <c r="P54" i="188"/>
  <c r="L54" i="188"/>
  <c r="F54" i="188"/>
  <c r="P53" i="188"/>
  <c r="L53" i="188"/>
  <c r="F53" i="188"/>
  <c r="P52" i="188"/>
  <c r="L52" i="188"/>
  <c r="F52" i="188"/>
  <c r="P51" i="188"/>
  <c r="L51" i="188"/>
  <c r="F51" i="188"/>
  <c r="P50" i="188"/>
  <c r="L50" i="188"/>
  <c r="F50" i="188"/>
  <c r="P49" i="188"/>
  <c r="L49" i="188"/>
  <c r="F49" i="188"/>
  <c r="P48" i="188"/>
  <c r="L48" i="188"/>
  <c r="F48" i="188"/>
  <c r="P47" i="188"/>
  <c r="L47" i="188"/>
  <c r="F47" i="188"/>
  <c r="P46" i="188"/>
  <c r="L46" i="188"/>
  <c r="F46" i="188"/>
  <c r="P45" i="188"/>
  <c r="L45" i="188"/>
  <c r="F45" i="188"/>
  <c r="P44" i="188"/>
  <c r="L44" i="188"/>
  <c r="F44" i="188"/>
  <c r="P43" i="188"/>
  <c r="L43" i="188"/>
  <c r="F43" i="188"/>
  <c r="P42" i="188"/>
  <c r="L42" i="188"/>
  <c r="F42" i="188"/>
  <c r="P41" i="188"/>
  <c r="L41" i="188"/>
  <c r="F41" i="188"/>
  <c r="P40" i="188"/>
  <c r="L40" i="188"/>
  <c r="F40" i="188"/>
  <c r="P39" i="188"/>
  <c r="L39" i="188"/>
  <c r="F39" i="188"/>
  <c r="P38" i="188"/>
  <c r="L38" i="188"/>
  <c r="F38" i="188"/>
  <c r="P37" i="188"/>
  <c r="L37" i="188"/>
  <c r="F37" i="188"/>
  <c r="P36" i="188"/>
  <c r="L36" i="188"/>
  <c r="F36" i="188"/>
  <c r="P35" i="188"/>
  <c r="L35" i="188"/>
  <c r="F35" i="188"/>
  <c r="P34" i="188"/>
  <c r="L34" i="188"/>
  <c r="F34" i="188"/>
  <c r="P33" i="188"/>
  <c r="L33" i="188"/>
  <c r="F33" i="188"/>
  <c r="P32" i="188"/>
  <c r="L32" i="188"/>
  <c r="F32" i="188"/>
  <c r="P31" i="188"/>
  <c r="L31" i="188"/>
  <c r="F31" i="188"/>
  <c r="P30" i="188"/>
  <c r="L30" i="188"/>
  <c r="F30" i="188"/>
  <c r="P29" i="188"/>
  <c r="L29" i="188"/>
  <c r="F29" i="188"/>
  <c r="P28" i="188"/>
  <c r="L28" i="188"/>
  <c r="F28" i="188"/>
  <c r="P27" i="188"/>
  <c r="L27" i="188"/>
  <c r="F27" i="188"/>
  <c r="P26" i="188"/>
  <c r="L26" i="188"/>
  <c r="F26" i="188"/>
  <c r="P25" i="188"/>
  <c r="L25" i="188"/>
  <c r="F25" i="188"/>
  <c r="P24" i="188"/>
  <c r="L24" i="188"/>
  <c r="F24" i="188"/>
  <c r="P23" i="188"/>
  <c r="L23" i="188"/>
  <c r="F23" i="188"/>
  <c r="P22" i="188"/>
  <c r="L22" i="188"/>
  <c r="F22" i="188"/>
  <c r="P21" i="188"/>
  <c r="L21" i="188"/>
  <c r="F21" i="188"/>
  <c r="P20" i="188"/>
  <c r="L20" i="188"/>
  <c r="F20" i="188"/>
  <c r="P19" i="188"/>
  <c r="L19" i="188"/>
  <c r="F19" i="188"/>
  <c r="P18" i="188"/>
  <c r="L18" i="188"/>
  <c r="F18" i="188"/>
  <c r="P17" i="188"/>
  <c r="L17" i="188"/>
  <c r="F17" i="188"/>
  <c r="P16" i="188"/>
  <c r="L16" i="188"/>
  <c r="F16" i="188"/>
  <c r="P15" i="188"/>
  <c r="L15" i="188"/>
  <c r="F15" i="188"/>
  <c r="P14" i="188"/>
  <c r="L14" i="188"/>
  <c r="F14" i="188"/>
  <c r="P13" i="188"/>
  <c r="L13" i="188"/>
  <c r="F13" i="188"/>
  <c r="L12" i="188"/>
  <c r="F12" i="188"/>
  <c r="F59" i="188" l="1"/>
  <c r="H12" i="188"/>
  <c r="H13" i="188" s="1"/>
  <c r="H14" i="188" s="1"/>
  <c r="H15" i="188" s="1"/>
  <c r="H16" i="188" s="1"/>
  <c r="H17" i="188" s="1"/>
  <c r="H18" i="188" s="1"/>
  <c r="H19" i="188" s="1"/>
  <c r="H20" i="188" s="1"/>
  <c r="H21" i="188" s="1"/>
  <c r="H22" i="188" s="1"/>
  <c r="H23" i="188" s="1"/>
  <c r="H24" i="188" s="1"/>
  <c r="H25" i="188" s="1"/>
  <c r="H26" i="188" s="1"/>
  <c r="H27" i="188" s="1"/>
  <c r="H28" i="188" s="1"/>
  <c r="H29" i="188" s="1"/>
  <c r="H30" i="188" s="1"/>
  <c r="H31" i="188" s="1"/>
  <c r="H32" i="188" s="1"/>
  <c r="H33" i="188" s="1"/>
  <c r="H34" i="188" s="1"/>
  <c r="H35" i="188" s="1"/>
  <c r="H36" i="188" s="1"/>
  <c r="H37" i="188" s="1"/>
  <c r="H38" i="188" s="1"/>
  <c r="H39" i="188" s="1"/>
  <c r="H40" i="188" s="1"/>
  <c r="H41" i="188" s="1"/>
  <c r="H42" i="188" s="1"/>
  <c r="H43" i="188" s="1"/>
  <c r="H44" i="188" s="1"/>
  <c r="H45" i="188" s="1"/>
  <c r="H46" i="188" s="1"/>
  <c r="H47" i="188" s="1"/>
  <c r="H48" i="188" s="1"/>
  <c r="H49" i="188" s="1"/>
  <c r="H50" i="188" s="1"/>
  <c r="H51" i="188" s="1"/>
  <c r="H52" i="188" s="1"/>
  <c r="H53" i="188" s="1"/>
  <c r="H54" i="188" s="1"/>
  <c r="H55" i="188" s="1"/>
  <c r="H56" i="188" s="1"/>
  <c r="H57" i="188" s="1"/>
  <c r="H58" i="188" s="1"/>
  <c r="N12" i="188"/>
  <c r="N13" i="188" s="1"/>
  <c r="N14" i="188" s="1"/>
  <c r="N15" i="188" s="1"/>
  <c r="N16" i="188" s="1"/>
  <c r="N17" i="188" s="1"/>
  <c r="N18" i="188" s="1"/>
  <c r="N19" i="188" s="1"/>
  <c r="N20" i="188" s="1"/>
  <c r="N21" i="188" s="1"/>
  <c r="N22" i="188" s="1"/>
  <c r="N23" i="188" s="1"/>
  <c r="N24" i="188" s="1"/>
  <c r="N25" i="188" s="1"/>
  <c r="N26" i="188" s="1"/>
  <c r="N27" i="188" s="1"/>
  <c r="N28" i="188" s="1"/>
  <c r="N29" i="188" s="1"/>
  <c r="N30" i="188" s="1"/>
  <c r="N31" i="188" s="1"/>
  <c r="N32" i="188" s="1"/>
  <c r="N33" i="188" s="1"/>
  <c r="N34" i="188" s="1"/>
  <c r="N35" i="188" s="1"/>
  <c r="N36" i="188" s="1"/>
  <c r="N37" i="188" s="1"/>
  <c r="N38" i="188" s="1"/>
  <c r="N39" i="188" s="1"/>
  <c r="N40" i="188" s="1"/>
  <c r="N41" i="188" s="1"/>
  <c r="N42" i="188" s="1"/>
  <c r="N43" i="188" s="1"/>
  <c r="N44" i="188" s="1"/>
  <c r="N45" i="188" s="1"/>
  <c r="N46" i="188" s="1"/>
  <c r="N47" i="188" s="1"/>
  <c r="N48" i="188" s="1"/>
  <c r="N49" i="188" s="1"/>
  <c r="N50" i="188" s="1"/>
  <c r="N51" i="188" s="1"/>
  <c r="N52" i="188" s="1"/>
  <c r="N53" i="188" s="1"/>
  <c r="N54" i="188" s="1"/>
  <c r="N55" i="188" s="1"/>
  <c r="N56" i="188" s="1"/>
  <c r="N57" i="188" s="1"/>
  <c r="N58" i="188" s="1"/>
  <c r="L59" i="188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<sst xmlns="http://schemas.openxmlformats.org/spreadsheetml/2006/main" count="63" uniqueCount="61">
  <si>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</si>
  <si>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</si>
  <si>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</si>
  <si>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</si>
  <si>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</si>
  <si>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</si>
  <si>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</si>
  <si>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</si>
  <si>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</si>
  <si>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</si>
  <si>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</si>
  <si>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</si>
  <si>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</si>
  <si>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</si>
  <si>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</si>
  <si>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</si>
  <si>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</si>
  <si>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</si>
  <si>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</si>
  <si>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</si>
  <si>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</si>
  <si>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</si>
  <si>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</si>
  <si>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</si>
  <si>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</si>
  <si>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</si>
  <si>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</si>
  <si>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</si>
  <si>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</si>
  <si>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</si>
  <si>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</si>
  <si>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</si>
  <si>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</si>
  <si>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</si>
  <si>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</si>
  <si>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</si>
  <si>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</si>
  <si>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</si>
  <si>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</si>
  <si>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</si>
  <si>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</si>
  <si>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</si>
  <si>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</si>
  <si>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</si>
  <si>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</si>
  <si>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</si>
  <si>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</si>
  <si>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</si>
  <si>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</si>
  <si>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</si>
  <si>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</si>
  <si>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</si>
  <si>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</si>
  <si>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</si>
  <si>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</si>
  <si>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</si>
  <si>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</si>
  <si>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</si>
  <si>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2015</t>
  </si>
  <si>
    <t>-</t>
  </si>
  <si>
    <r>
      <t xml:space="preserve">Cuadro IV.43. </t>
    </r>
    <r>
      <rPr>
        <b/>
        <sz val="14"/>
        <rFont val="Times New Roman"/>
        <family val="1"/>
      </rPr>
      <t>Bases liquidables generales negativas de los ejercicios 2011 a 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</si>
</sst>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2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indexed="22"/>
  </sheetPr>
  <dimension ref="A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1" t="s">
        <v>60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5"/>
      <c r="R4" s="5"/>
      <c r="S4" s="5"/>
      <c r="T4" s="5"/>
      <c r="U4" s="5"/>
    </row>
    <row r="5" spans="1:21" ht="18" customHeight="1" x14ac:dyDescent="0.3">
      <c r="A5" s="4"/>
      <c r="B5" s="40" t="s">
        <v>58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7" t="s">
        <v>57</v>
      </c>
      <c r="C7" s="7"/>
      <c r="D7" s="48" t="s">
        <v>49</v>
      </c>
      <c r="E7" s="48"/>
      <c r="F7" s="48"/>
      <c r="G7" s="48"/>
      <c r="H7" s="48"/>
      <c r="I7" s="20"/>
      <c r="J7" s="48" t="s">
        <v>0</v>
      </c>
      <c r="K7" s="48"/>
      <c r="L7" s="48"/>
      <c r="M7" s="48"/>
      <c r="N7" s="48"/>
      <c r="O7" s="20"/>
      <c r="P7" s="49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7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49"/>
    </row>
    <row r="9" spans="1:21" ht="15" customHeight="1" x14ac:dyDescent="0.2">
      <c r="A9" s="4"/>
      <c r="B9" s="47"/>
      <c r="C9" s="7"/>
      <c r="D9" s="42" t="s">
        <v>1</v>
      </c>
      <c r="E9" s="8"/>
      <c r="F9" s="42" t="s">
        <v>50</v>
      </c>
      <c r="G9" s="8"/>
      <c r="H9" s="42" t="s">
        <v>51</v>
      </c>
      <c r="I9" s="21"/>
      <c r="J9" s="31" t="s">
        <v>54</v>
      </c>
      <c r="K9" s="7"/>
      <c r="L9" s="42" t="s">
        <v>50</v>
      </c>
      <c r="M9" s="8"/>
      <c r="N9" s="43" t="s">
        <v>51</v>
      </c>
      <c r="O9" s="22"/>
      <c r="P9" s="49"/>
      <c r="Q9" s="5"/>
      <c r="R9" s="5"/>
      <c r="S9" s="5"/>
      <c r="T9" s="5"/>
      <c r="U9" s="5"/>
    </row>
    <row r="10" spans="1:21" ht="15" customHeight="1" x14ac:dyDescent="0.25">
      <c r="A10" s="4"/>
      <c r="B10" s="47"/>
      <c r="C10" s="7"/>
      <c r="D10" s="42"/>
      <c r="E10" s="8"/>
      <c r="F10" s="42"/>
      <c r="G10" s="8"/>
      <c r="H10" s="42"/>
      <c r="I10" s="21"/>
      <c r="J10" s="32" t="s">
        <v>55</v>
      </c>
      <c r="K10" s="7"/>
      <c r="L10" s="42"/>
      <c r="M10" s="8"/>
      <c r="N10" s="43"/>
      <c r="O10" s="22"/>
      <c r="P10" s="49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1:21" ht="15" customHeight="1" x14ac:dyDescent="0.2">
      <c r="A12" s="2"/>
      <c r="B12" s="9" t="s">
        <v>2</v>
      </c>
      <c r="C12" s="9"/>
      <c r="D12" s="10">
        <v>0</v>
      </c>
      <c r="E12" s="10"/>
      <c r="F12" s="23">
        <f t="shared" ref="F12:F58" si="0">+D12/D$59*100</f>
        <v>0</v>
      </c>
      <c r="G12" s="24"/>
      <c r="H12" s="23">
        <f>+F12</f>
        <v>0</v>
      </c>
      <c r="I12" s="24"/>
      <c r="J12" s="11">
        <v>0</v>
      </c>
      <c r="K12" s="10"/>
      <c r="L12" s="23">
        <f>+J12/J$59*100</f>
        <v>0</v>
      </c>
      <c r="M12" s="24"/>
      <c r="N12" s="23">
        <f>+L12</f>
        <v>0</v>
      </c>
      <c r="O12" s="24"/>
      <c r="P12" s="39" t="s">
        <v>59</v>
      </c>
      <c r="R12" s="6"/>
    </row>
    <row r="13" spans="1:21" ht="15" customHeight="1" x14ac:dyDescent="0.2">
      <c r="A13" s="2"/>
      <c r="B13" s="9" t="s">
        <v>3</v>
      </c>
      <c r="C13" s="9"/>
      <c r="D13" s="10">
        <v>6491</v>
      </c>
      <c r="E13" s="10"/>
      <c r="F13" s="23">
        <f t="shared" si="0"/>
        <v>13.645441358868171</v>
      </c>
      <c r="G13" s="24"/>
      <c r="H13" s="23">
        <f t="shared" ref="H13:H58" si="1">+H12+F13</f>
        <v>13.645441358868171</v>
      </c>
      <c r="I13" s="24"/>
      <c r="J13" s="11">
        <v>3.3700122000000001</v>
      </c>
      <c r="K13" s="10"/>
      <c r="L13" s="23">
        <f>+J13/J$59*100</f>
        <v>1.3805126087203703</v>
      </c>
      <c r="M13" s="24"/>
      <c r="N13" s="26">
        <f t="shared" ref="N13:N58" si="2">+N12+L13</f>
        <v>1.3805126087203703</v>
      </c>
      <c r="O13" s="24"/>
      <c r="P13" s="25">
        <f t="shared" ref="P13:P59" si="3">J13*1000/D13*1000</f>
        <v>519.18228316130035</v>
      </c>
      <c r="R13" s="6"/>
    </row>
    <row r="14" spans="1:21" ht="15" customHeight="1" x14ac:dyDescent="0.2">
      <c r="A14" s="2"/>
      <c r="B14" s="9" t="s">
        <v>4</v>
      </c>
      <c r="C14" s="9"/>
      <c r="D14" s="10">
        <v>4353</v>
      </c>
      <c r="E14" s="10"/>
      <c r="F14" s="23">
        <f t="shared" si="0"/>
        <v>9.150917614412748</v>
      </c>
      <c r="G14" s="24"/>
      <c r="H14" s="23">
        <f t="shared" si="1"/>
        <v>22.796358973280917</v>
      </c>
      <c r="I14" s="24"/>
      <c r="J14" s="11">
        <v>6.2854426800000001</v>
      </c>
      <c r="K14" s="10"/>
      <c r="L14" s="23">
        <f t="shared" ref="L14:L58" si="4">+J14/J$59*100</f>
        <v>2.5748075544442113</v>
      </c>
      <c r="M14" s="24"/>
      <c r="N14" s="26">
        <f t="shared" si="2"/>
        <v>3.9553201631645818</v>
      </c>
      <c r="O14" s="24"/>
      <c r="P14" s="25">
        <f t="shared" si="3"/>
        <v>1443.9335354927637</v>
      </c>
      <c r="R14" s="6"/>
    </row>
    <row r="15" spans="1:21" ht="15" customHeight="1" x14ac:dyDescent="0.2">
      <c r="A15" s="2"/>
      <c r="B15" s="9" t="s">
        <v>5</v>
      </c>
      <c r="C15" s="9"/>
      <c r="D15" s="10">
        <v>4361</v>
      </c>
      <c r="E15" s="10"/>
      <c r="F15" s="23">
        <f t="shared" si="0"/>
        <v>9.1677352897895688</v>
      </c>
      <c r="G15" s="24"/>
      <c r="H15" s="23">
        <f t="shared" si="1"/>
        <v>31.964094263070486</v>
      </c>
      <c r="I15" s="24"/>
      <c r="J15" s="11">
        <v>7.8189393200000001</v>
      </c>
      <c r="K15" s="10"/>
      <c r="L15" s="23">
        <f t="shared" si="4"/>
        <v>3.2029985879812179</v>
      </c>
      <c r="M15" s="24"/>
      <c r="N15" s="26">
        <f t="shared" si="2"/>
        <v>7.1583187511457993</v>
      </c>
      <c r="O15" s="24"/>
      <c r="P15" s="25">
        <f t="shared" si="3"/>
        <v>1792.9234854391195</v>
      </c>
      <c r="R15" s="6"/>
    </row>
    <row r="16" spans="1:21" ht="15" customHeight="1" x14ac:dyDescent="0.2">
      <c r="A16" s="2"/>
      <c r="B16" s="12" t="s">
        <v>6</v>
      </c>
      <c r="C16" s="12"/>
      <c r="D16" s="13">
        <v>4011</v>
      </c>
      <c r="E16" s="13"/>
      <c r="F16" s="27">
        <f t="shared" si="0"/>
        <v>8.4319619920536475</v>
      </c>
      <c r="G16" s="28"/>
      <c r="H16" s="27">
        <f t="shared" si="1"/>
        <v>40.396056255124137</v>
      </c>
      <c r="I16" s="28"/>
      <c r="J16" s="14">
        <v>8.9441441600000005</v>
      </c>
      <c r="K16" s="13"/>
      <c r="L16" s="27">
        <f t="shared" si="4"/>
        <v>3.6639344472084301</v>
      </c>
      <c r="M16" s="28"/>
      <c r="N16" s="29">
        <f t="shared" si="2"/>
        <v>10.822253198354229</v>
      </c>
      <c r="O16" s="28"/>
      <c r="P16" s="30">
        <f t="shared" si="3"/>
        <v>2229.9038045375219</v>
      </c>
      <c r="R16" s="6"/>
    </row>
    <row r="17" spans="2:18" ht="15" customHeight="1" x14ac:dyDescent="0.2">
      <c r="B17" s="9" t="s">
        <v>7</v>
      </c>
      <c r="C17" s="9"/>
      <c r="D17" s="10">
        <v>2911</v>
      </c>
      <c r="E17" s="10"/>
      <c r="F17" s="23">
        <f t="shared" si="0"/>
        <v>6.1195316277407557</v>
      </c>
      <c r="G17" s="24"/>
      <c r="H17" s="23">
        <f t="shared" si="1"/>
        <v>46.515587882864892</v>
      </c>
      <c r="I17" s="24"/>
      <c r="J17" s="11">
        <v>8.4023713699999991</v>
      </c>
      <c r="K17" s="10"/>
      <c r="L17" s="23">
        <f t="shared" si="4"/>
        <v>3.441999295858944</v>
      </c>
      <c r="M17" s="24"/>
      <c r="N17" s="26">
        <f t="shared" si="2"/>
        <v>14.264252494213173</v>
      </c>
      <c r="O17" s="24"/>
      <c r="P17" s="25">
        <f t="shared" si="3"/>
        <v>2886.4209446925452</v>
      </c>
      <c r="R17" s="6"/>
    </row>
    <row r="18" spans="2:18" ht="15" customHeight="1" x14ac:dyDescent="0.2">
      <c r="B18" s="9" t="s">
        <v>8</v>
      </c>
      <c r="C18" s="9"/>
      <c r="D18" s="10">
        <v>2486</v>
      </c>
      <c r="E18" s="10"/>
      <c r="F18" s="23">
        <f t="shared" si="0"/>
        <v>5.2260926233471379</v>
      </c>
      <c r="G18" s="24"/>
      <c r="H18" s="23">
        <f t="shared" si="1"/>
        <v>51.741680506212028</v>
      </c>
      <c r="I18" s="24"/>
      <c r="J18" s="11">
        <v>8.7407201199999989</v>
      </c>
      <c r="K18" s="10"/>
      <c r="L18" s="23">
        <f t="shared" si="4"/>
        <v>3.5806025672416935</v>
      </c>
      <c r="M18" s="24"/>
      <c r="N18" s="26">
        <f t="shared" si="2"/>
        <v>17.844855061454865</v>
      </c>
      <c r="O18" s="24"/>
      <c r="P18" s="25">
        <f t="shared" si="3"/>
        <v>3515.9775221238929</v>
      </c>
      <c r="R18" s="6"/>
    </row>
    <row r="19" spans="2:18" ht="15" customHeight="1" x14ac:dyDescent="0.2">
      <c r="B19" s="9" t="s">
        <v>9</v>
      </c>
      <c r="C19" s="9"/>
      <c r="D19" s="10">
        <v>2177</v>
      </c>
      <c r="E19" s="10"/>
      <c r="F19" s="23">
        <f t="shared" si="0"/>
        <v>4.5765099119174248</v>
      </c>
      <c r="G19" s="24"/>
      <c r="H19" s="23">
        <f t="shared" si="1"/>
        <v>56.318190418129454</v>
      </c>
      <c r="I19" s="24"/>
      <c r="J19" s="11">
        <v>8.7394567100000007</v>
      </c>
      <c r="K19" s="10"/>
      <c r="L19" s="23">
        <f t="shared" si="4"/>
        <v>3.5800850161672546</v>
      </c>
      <c r="M19" s="24"/>
      <c r="N19" s="26">
        <f t="shared" si="2"/>
        <v>21.424940077622118</v>
      </c>
      <c r="O19" s="24"/>
      <c r="P19" s="25">
        <f t="shared" si="3"/>
        <v>4014.4495682131378</v>
      </c>
      <c r="R19" s="6"/>
    </row>
    <row r="20" spans="2:18" ht="15" customHeight="1" x14ac:dyDescent="0.2">
      <c r="B20" s="9" t="s">
        <v>10</v>
      </c>
      <c r="C20" s="9"/>
      <c r="D20" s="10">
        <v>1904</v>
      </c>
      <c r="E20" s="10"/>
      <c r="F20" s="23">
        <f t="shared" si="0"/>
        <v>4.0026067396834071</v>
      </c>
      <c r="G20" s="24"/>
      <c r="H20" s="23">
        <f t="shared" si="1"/>
        <v>60.320797157812862</v>
      </c>
      <c r="I20" s="24"/>
      <c r="J20" s="11">
        <v>8.6556976199999998</v>
      </c>
      <c r="K20" s="10"/>
      <c r="L20" s="23">
        <f t="shared" si="4"/>
        <v>3.5457734252952853</v>
      </c>
      <c r="M20" s="24"/>
      <c r="N20" s="26">
        <f t="shared" si="2"/>
        <v>24.970713502917402</v>
      </c>
      <c r="O20" s="24"/>
      <c r="P20" s="25">
        <f t="shared" si="3"/>
        <v>4546.059674369747</v>
      </c>
      <c r="R20" s="6"/>
    </row>
    <row r="21" spans="2:18" ht="15" customHeight="1" x14ac:dyDescent="0.2">
      <c r="B21" s="12" t="s">
        <v>11</v>
      </c>
      <c r="C21" s="12"/>
      <c r="D21" s="13">
        <v>2094</v>
      </c>
      <c r="E21" s="13"/>
      <c r="F21" s="27">
        <f t="shared" si="0"/>
        <v>4.4020265298829067</v>
      </c>
      <c r="G21" s="28"/>
      <c r="H21" s="27">
        <f t="shared" si="1"/>
        <v>64.722823687695765</v>
      </c>
      <c r="I21" s="28"/>
      <c r="J21" s="14">
        <v>10.71646552</v>
      </c>
      <c r="K21" s="13"/>
      <c r="L21" s="27">
        <f t="shared" si="4"/>
        <v>4.3899591138800913</v>
      </c>
      <c r="M21" s="28"/>
      <c r="N21" s="29">
        <f t="shared" si="2"/>
        <v>29.360672616797494</v>
      </c>
      <c r="O21" s="28"/>
      <c r="P21" s="30">
        <f t="shared" si="3"/>
        <v>5117.70082139446</v>
      </c>
      <c r="R21" s="6"/>
    </row>
    <row r="22" spans="2:18" ht="15" customHeight="1" x14ac:dyDescent="0.2">
      <c r="B22" s="9" t="s">
        <v>12</v>
      </c>
      <c r="C22" s="9"/>
      <c r="D22" s="10">
        <v>1870</v>
      </c>
      <c r="E22" s="10"/>
      <c r="F22" s="23">
        <f t="shared" si="0"/>
        <v>3.9311316193319179</v>
      </c>
      <c r="G22" s="24"/>
      <c r="H22" s="23">
        <f t="shared" si="1"/>
        <v>68.653955307027687</v>
      </c>
      <c r="I22" s="24"/>
      <c r="J22" s="11">
        <v>10.565950839999999</v>
      </c>
      <c r="K22" s="10"/>
      <c r="L22" s="23">
        <f t="shared" si="4"/>
        <v>4.3283013508792596</v>
      </c>
      <c r="M22" s="24"/>
      <c r="N22" s="26">
        <f t="shared" si="2"/>
        <v>33.688973967676752</v>
      </c>
      <c r="O22" s="24"/>
      <c r="P22" s="25">
        <f t="shared" si="3"/>
        <v>5650.2410909090904</v>
      </c>
      <c r="R22" s="6"/>
    </row>
    <row r="23" spans="2:18" ht="15" customHeight="1" x14ac:dyDescent="0.2">
      <c r="B23" s="9" t="s">
        <v>13</v>
      </c>
      <c r="C23" s="9"/>
      <c r="D23" s="10">
        <v>1656</v>
      </c>
      <c r="E23" s="10"/>
      <c r="F23" s="23">
        <f t="shared" si="0"/>
        <v>3.4812588030019547</v>
      </c>
      <c r="G23" s="24"/>
      <c r="H23" s="23">
        <f t="shared" si="1"/>
        <v>72.135214110029636</v>
      </c>
      <c r="I23" s="24"/>
      <c r="J23" s="11">
        <v>9.7506823800000006</v>
      </c>
      <c r="K23" s="10"/>
      <c r="L23" s="23">
        <f t="shared" si="4"/>
        <v>3.9943297443307624</v>
      </c>
      <c r="M23" s="24"/>
      <c r="N23" s="26">
        <f t="shared" si="2"/>
        <v>37.683303712007515</v>
      </c>
      <c r="O23" s="24"/>
      <c r="P23" s="25">
        <f t="shared" si="3"/>
        <v>5888.0932246376815</v>
      </c>
      <c r="R23" s="6"/>
    </row>
    <row r="24" spans="2:18" ht="15" customHeight="1" x14ac:dyDescent="0.2">
      <c r="B24" s="9" t="s">
        <v>14</v>
      </c>
      <c r="C24" s="9"/>
      <c r="D24" s="10">
        <v>1448</v>
      </c>
      <c r="E24" s="10"/>
      <c r="F24" s="23">
        <f t="shared" si="0"/>
        <v>3.0439992432046084</v>
      </c>
      <c r="G24" s="24"/>
      <c r="H24" s="23">
        <f t="shared" si="1"/>
        <v>75.179213353234246</v>
      </c>
      <c r="I24" s="24"/>
      <c r="J24" s="11">
        <v>9.1846620100000003</v>
      </c>
      <c r="K24" s="10"/>
      <c r="L24" s="23">
        <f t="shared" si="4"/>
        <v>3.7624616645720095</v>
      </c>
      <c r="M24" s="24"/>
      <c r="N24" s="26">
        <f t="shared" si="2"/>
        <v>41.445765376579523</v>
      </c>
      <c r="O24" s="24"/>
      <c r="P24" s="25">
        <f t="shared" si="3"/>
        <v>6342.9986256906077</v>
      </c>
      <c r="R24" s="6"/>
    </row>
    <row r="25" spans="2:18" ht="15" customHeight="1" x14ac:dyDescent="0.2">
      <c r="B25" s="9" t="s">
        <v>15</v>
      </c>
      <c r="C25" s="9"/>
      <c r="D25" s="10">
        <v>1247</v>
      </c>
      <c r="E25" s="10"/>
      <c r="F25" s="23">
        <f t="shared" si="0"/>
        <v>2.6214551493619793</v>
      </c>
      <c r="G25" s="24"/>
      <c r="H25" s="23">
        <f t="shared" si="1"/>
        <v>77.800668502596224</v>
      </c>
      <c r="I25" s="24"/>
      <c r="J25" s="11">
        <v>8.6356648499999995</v>
      </c>
      <c r="K25" s="10"/>
      <c r="L25" s="23">
        <f t="shared" si="4"/>
        <v>3.5375670776824797</v>
      </c>
      <c r="M25" s="24"/>
      <c r="N25" s="26">
        <f t="shared" si="2"/>
        <v>44.983332454262005</v>
      </c>
      <c r="O25" s="24"/>
      <c r="P25" s="25">
        <f t="shared" si="3"/>
        <v>6925.1522453889329</v>
      </c>
      <c r="R25" s="6"/>
    </row>
    <row r="26" spans="2:18" ht="15" customHeight="1" x14ac:dyDescent="0.2">
      <c r="B26" s="12" t="s">
        <v>16</v>
      </c>
      <c r="C26" s="12"/>
      <c r="D26" s="13">
        <v>1079</v>
      </c>
      <c r="E26" s="13"/>
      <c r="F26" s="27">
        <f t="shared" si="0"/>
        <v>2.2682839664487373</v>
      </c>
      <c r="G26" s="28"/>
      <c r="H26" s="27">
        <f t="shared" si="1"/>
        <v>80.068952469044959</v>
      </c>
      <c r="I26" s="28"/>
      <c r="J26" s="14">
        <v>7.6355770400000003</v>
      </c>
      <c r="K26" s="13"/>
      <c r="L26" s="27">
        <f t="shared" si="4"/>
        <v>3.1278849312699113</v>
      </c>
      <c r="M26" s="28"/>
      <c r="N26" s="29">
        <f t="shared" si="2"/>
        <v>48.111217385531916</v>
      </c>
      <c r="O26" s="28"/>
      <c r="P26" s="30">
        <f t="shared" si="3"/>
        <v>7076.53108433735</v>
      </c>
      <c r="R26" s="6"/>
    </row>
    <row r="27" spans="2:18" ht="15" customHeight="1" x14ac:dyDescent="0.2">
      <c r="B27" s="9" t="s">
        <v>17</v>
      </c>
      <c r="C27" s="9"/>
      <c r="D27" s="10">
        <v>884</v>
      </c>
      <c r="E27" s="10"/>
      <c r="F27" s="23">
        <f t="shared" si="0"/>
        <v>1.8583531291387247</v>
      </c>
      <c r="G27" s="24"/>
      <c r="H27" s="23">
        <f t="shared" si="1"/>
        <v>81.927305598183679</v>
      </c>
      <c r="I27" s="24"/>
      <c r="J27" s="11">
        <v>6.9864205699999999</v>
      </c>
      <c r="K27" s="10"/>
      <c r="L27" s="23">
        <f t="shared" si="4"/>
        <v>2.8619604661099909</v>
      </c>
      <c r="M27" s="24"/>
      <c r="N27" s="26">
        <f t="shared" si="2"/>
        <v>50.973177851641907</v>
      </c>
      <c r="O27" s="24"/>
      <c r="P27" s="25">
        <f t="shared" si="3"/>
        <v>7903.1906900452486</v>
      </c>
      <c r="R27" s="6"/>
    </row>
    <row r="28" spans="2:18" ht="15" customHeight="1" x14ac:dyDescent="0.2">
      <c r="B28" s="9" t="s">
        <v>18</v>
      </c>
      <c r="C28" s="9"/>
      <c r="D28" s="10">
        <v>807</v>
      </c>
      <c r="E28" s="10"/>
      <c r="F28" s="23">
        <f t="shared" si="0"/>
        <v>1.6964830036368224</v>
      </c>
      <c r="G28" s="24"/>
      <c r="H28" s="23">
        <f t="shared" si="1"/>
        <v>83.623788601820507</v>
      </c>
      <c r="I28" s="24"/>
      <c r="J28" s="11">
        <v>6.62959166</v>
      </c>
      <c r="K28" s="10"/>
      <c r="L28" s="23">
        <f t="shared" si="4"/>
        <v>2.7157868678627959</v>
      </c>
      <c r="M28" s="24"/>
      <c r="N28" s="26">
        <f t="shared" si="2"/>
        <v>53.688964719504703</v>
      </c>
      <c r="O28" s="24"/>
      <c r="P28" s="25">
        <f t="shared" si="3"/>
        <v>8215.1073853779435</v>
      </c>
      <c r="R28" s="6"/>
    </row>
    <row r="29" spans="2:18" ht="15" customHeight="1" x14ac:dyDescent="0.2">
      <c r="B29" s="9" t="s">
        <v>19</v>
      </c>
      <c r="C29" s="9"/>
      <c r="D29" s="10">
        <v>703</v>
      </c>
      <c r="E29" s="10"/>
      <c r="F29" s="23">
        <f t="shared" si="0"/>
        <v>1.4778532237381488</v>
      </c>
      <c r="G29" s="24"/>
      <c r="H29" s="23">
        <f t="shared" si="1"/>
        <v>85.101641825558659</v>
      </c>
      <c r="I29" s="24"/>
      <c r="J29" s="11">
        <v>6.1836337600000002</v>
      </c>
      <c r="K29" s="10"/>
      <c r="L29" s="23">
        <f t="shared" si="4"/>
        <v>2.5331019197464486</v>
      </c>
      <c r="M29" s="24"/>
      <c r="N29" s="26">
        <f t="shared" si="2"/>
        <v>56.222066639251153</v>
      </c>
      <c r="O29" s="24"/>
      <c r="P29" s="25">
        <f t="shared" si="3"/>
        <v>8796.0650924608817</v>
      </c>
      <c r="R29" s="6"/>
    </row>
    <row r="30" spans="2:18" ht="15" customHeight="1" x14ac:dyDescent="0.2">
      <c r="B30" s="9" t="s">
        <v>20</v>
      </c>
      <c r="C30" s="9"/>
      <c r="D30" s="10">
        <v>602</v>
      </c>
      <c r="E30" s="10"/>
      <c r="F30" s="23">
        <f t="shared" si="0"/>
        <v>1.2655300721057832</v>
      </c>
      <c r="G30" s="24"/>
      <c r="H30" s="23">
        <f t="shared" si="1"/>
        <v>86.367171897664448</v>
      </c>
      <c r="I30" s="24"/>
      <c r="J30" s="11">
        <v>5.63908173</v>
      </c>
      <c r="K30" s="10"/>
      <c r="L30" s="23">
        <f t="shared" si="4"/>
        <v>2.3100282633604943</v>
      </c>
      <c r="M30" s="24"/>
      <c r="N30" s="26">
        <f t="shared" si="2"/>
        <v>58.532094902611647</v>
      </c>
      <c r="O30" s="24"/>
      <c r="P30" s="25">
        <f t="shared" si="3"/>
        <v>9367.2453986710971</v>
      </c>
      <c r="R30" s="6"/>
    </row>
    <row r="31" spans="2:18" ht="15" customHeight="1" x14ac:dyDescent="0.2">
      <c r="B31" s="12" t="s">
        <v>21</v>
      </c>
      <c r="C31" s="12"/>
      <c r="D31" s="13">
        <v>502</v>
      </c>
      <c r="E31" s="13"/>
      <c r="F31" s="27">
        <f t="shared" si="0"/>
        <v>1.0553091298955202</v>
      </c>
      <c r="G31" s="28"/>
      <c r="H31" s="27">
        <f t="shared" si="1"/>
        <v>87.422481027559968</v>
      </c>
      <c r="I31" s="28"/>
      <c r="J31" s="14">
        <v>4.8236508099999993</v>
      </c>
      <c r="K31" s="13"/>
      <c r="L31" s="27">
        <f t="shared" si="4"/>
        <v>1.9759901056943432</v>
      </c>
      <c r="M31" s="28"/>
      <c r="N31" s="29">
        <f t="shared" si="2"/>
        <v>60.50808500830599</v>
      </c>
      <c r="O31" s="28"/>
      <c r="P31" s="30">
        <f t="shared" si="3"/>
        <v>9608.8661553784841</v>
      </c>
      <c r="R31" s="6"/>
    </row>
    <row r="32" spans="2:18" ht="15" customHeight="1" x14ac:dyDescent="0.2">
      <c r="B32" s="9" t="s">
        <v>22</v>
      </c>
      <c r="C32" s="9"/>
      <c r="D32" s="10">
        <v>449</v>
      </c>
      <c r="E32" s="10"/>
      <c r="F32" s="23">
        <f t="shared" si="0"/>
        <v>0.94389203052408077</v>
      </c>
      <c r="G32" s="24"/>
      <c r="H32" s="23">
        <f t="shared" si="1"/>
        <v>88.366373058084051</v>
      </c>
      <c r="I32" s="24"/>
      <c r="J32" s="11">
        <v>4.5895523499999999</v>
      </c>
      <c r="K32" s="10"/>
      <c r="L32" s="23">
        <f t="shared" si="4"/>
        <v>1.8800925668925488</v>
      </c>
      <c r="M32" s="24"/>
      <c r="N32" s="26">
        <f t="shared" si="2"/>
        <v>62.38817757519854</v>
      </c>
      <c r="O32" s="24"/>
      <c r="P32" s="25">
        <f t="shared" si="3"/>
        <v>10221.720155902003</v>
      </c>
      <c r="R32" s="6"/>
    </row>
    <row r="33" spans="2:18" ht="15" customHeight="1" x14ac:dyDescent="0.2">
      <c r="B33" s="9" t="s">
        <v>23</v>
      </c>
      <c r="C33" s="9"/>
      <c r="D33" s="10">
        <v>793</v>
      </c>
      <c r="E33" s="10"/>
      <c r="F33" s="23">
        <f t="shared" si="0"/>
        <v>1.6670520717273856</v>
      </c>
      <c r="G33" s="24"/>
      <c r="H33" s="23">
        <f t="shared" si="1"/>
        <v>90.033425129811434</v>
      </c>
      <c r="I33" s="24"/>
      <c r="J33" s="11">
        <v>7.4724080300000004</v>
      </c>
      <c r="K33" s="10"/>
      <c r="L33" s="23">
        <f t="shared" si="4"/>
        <v>3.0610433703825595</v>
      </c>
      <c r="M33" s="24"/>
      <c r="N33" s="26">
        <f t="shared" si="2"/>
        <v>65.449220945581104</v>
      </c>
      <c r="O33" s="24"/>
      <c r="P33" s="25">
        <f t="shared" si="3"/>
        <v>9422.9609457755359</v>
      </c>
      <c r="R33" s="6"/>
    </row>
    <row r="34" spans="2:18" ht="15" customHeight="1" x14ac:dyDescent="0.2">
      <c r="B34" s="9" t="s">
        <v>24</v>
      </c>
      <c r="C34" s="9"/>
      <c r="D34" s="10">
        <v>704</v>
      </c>
      <c r="E34" s="10"/>
      <c r="F34" s="23">
        <f t="shared" si="0"/>
        <v>1.4799554331602514</v>
      </c>
      <c r="G34" s="24"/>
      <c r="H34" s="23">
        <f t="shared" si="1"/>
        <v>91.51338056297169</v>
      </c>
      <c r="I34" s="24"/>
      <c r="J34" s="11">
        <v>7.4403710999999992</v>
      </c>
      <c r="K34" s="10"/>
      <c r="L34" s="23">
        <f t="shared" si="4"/>
        <v>3.0479195645370809</v>
      </c>
      <c r="M34" s="24"/>
      <c r="N34" s="26">
        <f t="shared" si="2"/>
        <v>68.497140510118186</v>
      </c>
      <c r="O34" s="24"/>
      <c r="P34" s="25">
        <f t="shared" si="3"/>
        <v>10568.708948863636</v>
      </c>
      <c r="R34" s="6"/>
    </row>
    <row r="35" spans="2:18" ht="15" customHeight="1" x14ac:dyDescent="0.2">
      <c r="B35" s="9" t="s">
        <v>25</v>
      </c>
      <c r="C35" s="9"/>
      <c r="D35" s="10">
        <v>547</v>
      </c>
      <c r="E35" s="10"/>
      <c r="F35" s="23">
        <f t="shared" si="0"/>
        <v>1.1499085538901384</v>
      </c>
      <c r="G35" s="24"/>
      <c r="H35" s="23">
        <f t="shared" si="1"/>
        <v>92.663289116861833</v>
      </c>
      <c r="I35" s="24"/>
      <c r="J35" s="11">
        <v>6.3378179100000001</v>
      </c>
      <c r="K35" s="10"/>
      <c r="L35" s="23">
        <f t="shared" si="4"/>
        <v>2.5962628670984591</v>
      </c>
      <c r="M35" s="24"/>
      <c r="N35" s="26">
        <f t="shared" si="2"/>
        <v>71.093403377216646</v>
      </c>
      <c r="O35" s="24"/>
      <c r="P35" s="25">
        <f t="shared" si="3"/>
        <v>11586.504405850092</v>
      </c>
      <c r="R35" s="6"/>
    </row>
    <row r="36" spans="2:18" ht="15" customHeight="1" x14ac:dyDescent="0.2">
      <c r="B36" s="12" t="s">
        <v>26</v>
      </c>
      <c r="C36" s="12"/>
      <c r="D36" s="13">
        <v>451</v>
      </c>
      <c r="E36" s="13"/>
      <c r="F36" s="27">
        <f t="shared" si="0"/>
        <v>0.94809644936828597</v>
      </c>
      <c r="G36" s="28"/>
      <c r="H36" s="27">
        <f t="shared" si="1"/>
        <v>93.611385566230112</v>
      </c>
      <c r="I36" s="28"/>
      <c r="J36" s="14">
        <v>5.3542623499999999</v>
      </c>
      <c r="K36" s="13"/>
      <c r="L36" s="27">
        <f t="shared" si="4"/>
        <v>2.1933530936688479</v>
      </c>
      <c r="M36" s="28"/>
      <c r="N36" s="29">
        <f t="shared" si="2"/>
        <v>73.286756470885493</v>
      </c>
      <c r="O36" s="28"/>
      <c r="P36" s="30">
        <f t="shared" si="3"/>
        <v>11871.978603104213</v>
      </c>
      <c r="R36" s="6"/>
    </row>
    <row r="37" spans="2:18" ht="15" customHeight="1" x14ac:dyDescent="0.2">
      <c r="B37" s="9" t="s">
        <v>27</v>
      </c>
      <c r="C37" s="9"/>
      <c r="D37" s="10">
        <v>364</v>
      </c>
      <c r="E37" s="10"/>
      <c r="F37" s="23">
        <f t="shared" si="0"/>
        <v>0.76520422964535728</v>
      </c>
      <c r="G37" s="24"/>
      <c r="H37" s="23">
        <f t="shared" si="1"/>
        <v>94.376589795875475</v>
      </c>
      <c r="I37" s="24"/>
      <c r="J37" s="11">
        <v>4.0977983499999997</v>
      </c>
      <c r="K37" s="10"/>
      <c r="L37" s="23">
        <f t="shared" si="4"/>
        <v>1.6786474215637941</v>
      </c>
      <c r="M37" s="24"/>
      <c r="N37" s="26">
        <f t="shared" si="2"/>
        <v>74.965403892449288</v>
      </c>
      <c r="O37" s="24"/>
      <c r="P37" s="25">
        <f t="shared" si="3"/>
        <v>11257.687774725275</v>
      </c>
      <c r="R37" s="6"/>
    </row>
    <row r="38" spans="2:18" ht="15" customHeight="1" x14ac:dyDescent="0.2">
      <c r="B38" s="9" t="s">
        <v>28</v>
      </c>
      <c r="C38" s="9"/>
      <c r="D38" s="10">
        <v>286</v>
      </c>
      <c r="E38" s="10"/>
      <c r="F38" s="23">
        <f t="shared" si="0"/>
        <v>0.60123189472135208</v>
      </c>
      <c r="G38" s="24"/>
      <c r="H38" s="23">
        <f t="shared" si="1"/>
        <v>94.977821690596826</v>
      </c>
      <c r="I38" s="24"/>
      <c r="J38" s="11">
        <v>4.06084025</v>
      </c>
      <c r="K38" s="10"/>
      <c r="L38" s="23">
        <f t="shared" si="4"/>
        <v>1.663507677249412</v>
      </c>
      <c r="M38" s="24"/>
      <c r="N38" s="26">
        <f t="shared" si="2"/>
        <v>76.628911569698701</v>
      </c>
      <c r="O38" s="24"/>
      <c r="P38" s="25">
        <f t="shared" si="3"/>
        <v>14198.742132867133</v>
      </c>
      <c r="R38" s="6"/>
    </row>
    <row r="39" spans="2:18" ht="15" customHeight="1" x14ac:dyDescent="0.2">
      <c r="B39" s="9" t="s">
        <v>29</v>
      </c>
      <c r="C39" s="9"/>
      <c r="D39" s="10">
        <v>244</v>
      </c>
      <c r="E39" s="10"/>
      <c r="F39" s="23">
        <f t="shared" si="0"/>
        <v>0.51293909899304169</v>
      </c>
      <c r="G39" s="24"/>
      <c r="H39" s="23">
        <f t="shared" si="1"/>
        <v>95.490760789589871</v>
      </c>
      <c r="I39" s="24"/>
      <c r="J39" s="11">
        <v>3.7354227299999998</v>
      </c>
      <c r="K39" s="10"/>
      <c r="L39" s="23">
        <f t="shared" si="4"/>
        <v>1.5302016347791463</v>
      </c>
      <c r="M39" s="24"/>
      <c r="N39" s="26">
        <f t="shared" si="2"/>
        <v>78.159113204477848</v>
      </c>
      <c r="O39" s="24"/>
      <c r="P39" s="25">
        <f t="shared" si="3"/>
        <v>15309.109549180328</v>
      </c>
      <c r="R39" s="6"/>
    </row>
    <row r="40" spans="2:18" ht="15" customHeight="1" x14ac:dyDescent="0.2">
      <c r="B40" s="9" t="s">
        <v>30</v>
      </c>
      <c r="C40" s="9"/>
      <c r="D40" s="10">
        <v>213</v>
      </c>
      <c r="E40" s="10"/>
      <c r="F40" s="23">
        <f t="shared" si="0"/>
        <v>0.44777060690786019</v>
      </c>
      <c r="G40" s="24"/>
      <c r="H40" s="23">
        <f t="shared" si="1"/>
        <v>95.938531396497737</v>
      </c>
      <c r="I40" s="24"/>
      <c r="J40" s="11">
        <v>3.4042631299999999</v>
      </c>
      <c r="K40" s="10"/>
      <c r="L40" s="23">
        <f t="shared" si="4"/>
        <v>1.3945433711981436</v>
      </c>
      <c r="M40" s="24"/>
      <c r="N40" s="26">
        <f t="shared" si="2"/>
        <v>79.553656575675987</v>
      </c>
      <c r="O40" s="24"/>
      <c r="P40" s="25">
        <f t="shared" si="3"/>
        <v>15982.456009389671</v>
      </c>
      <c r="R40" s="6"/>
    </row>
    <row r="41" spans="2:18" ht="15" customHeight="1" x14ac:dyDescent="0.2">
      <c r="B41" s="12" t="s">
        <v>31</v>
      </c>
      <c r="C41" s="12"/>
      <c r="D41" s="13">
        <v>170</v>
      </c>
      <c r="E41" s="13"/>
      <c r="F41" s="27">
        <f t="shared" si="0"/>
        <v>0.35737560175744709</v>
      </c>
      <c r="G41" s="28"/>
      <c r="H41" s="27">
        <f t="shared" si="1"/>
        <v>96.295906998255191</v>
      </c>
      <c r="I41" s="28"/>
      <c r="J41" s="14">
        <v>3.2301360799999999</v>
      </c>
      <c r="K41" s="13"/>
      <c r="L41" s="27">
        <f t="shared" si="4"/>
        <v>1.3232128911351095</v>
      </c>
      <c r="M41" s="28"/>
      <c r="N41" s="29">
        <f t="shared" si="2"/>
        <v>80.876869466811101</v>
      </c>
      <c r="O41" s="28"/>
      <c r="P41" s="30">
        <f t="shared" si="3"/>
        <v>19000.800470588234</v>
      </c>
      <c r="R41" s="6"/>
    </row>
    <row r="42" spans="2:18" ht="15" customHeight="1" x14ac:dyDescent="0.2">
      <c r="B42" s="9" t="s">
        <v>32</v>
      </c>
      <c r="C42" s="9"/>
      <c r="D42" s="10">
        <v>152</v>
      </c>
      <c r="E42" s="10"/>
      <c r="F42" s="23">
        <f t="shared" si="0"/>
        <v>0.31953583215959974</v>
      </c>
      <c r="G42" s="24"/>
      <c r="H42" s="23">
        <f t="shared" si="1"/>
        <v>96.615442830414793</v>
      </c>
      <c r="I42" s="24"/>
      <c r="J42" s="11">
        <v>2.08205749</v>
      </c>
      <c r="K42" s="10"/>
      <c r="L42" s="23">
        <f t="shared" si="4"/>
        <v>0.85290688770375567</v>
      </c>
      <c r="M42" s="24"/>
      <c r="N42" s="26">
        <f t="shared" si="2"/>
        <v>81.729776354514854</v>
      </c>
      <c r="O42" s="24"/>
      <c r="P42" s="25">
        <f t="shared" si="3"/>
        <v>13697.746644736844</v>
      </c>
      <c r="R42" s="6"/>
    </row>
    <row r="43" spans="2:18" ht="15" customHeight="1" x14ac:dyDescent="0.2">
      <c r="B43" s="9" t="s">
        <v>33</v>
      </c>
      <c r="C43" s="9"/>
      <c r="D43" s="10">
        <v>244</v>
      </c>
      <c r="E43" s="10"/>
      <c r="F43" s="23">
        <f t="shared" si="0"/>
        <v>0.51293909899304169</v>
      </c>
      <c r="G43" s="24"/>
      <c r="H43" s="23">
        <f t="shared" si="1"/>
        <v>97.128381929407837</v>
      </c>
      <c r="I43" s="24"/>
      <c r="J43" s="11">
        <v>4.0956511799999999</v>
      </c>
      <c r="K43" s="10"/>
      <c r="L43" s="23">
        <f t="shared" si="4"/>
        <v>1.6777678415853992</v>
      </c>
      <c r="M43" s="24"/>
      <c r="N43" s="26">
        <f t="shared" si="2"/>
        <v>83.407544196100247</v>
      </c>
      <c r="O43" s="24"/>
      <c r="P43" s="25">
        <f t="shared" si="3"/>
        <v>16785.455655737704</v>
      </c>
      <c r="R43" s="6"/>
    </row>
    <row r="44" spans="2:18" ht="15" customHeight="1" x14ac:dyDescent="0.2">
      <c r="B44" s="9" t="s">
        <v>34</v>
      </c>
      <c r="C44" s="9"/>
      <c r="D44" s="10">
        <v>208</v>
      </c>
      <c r="E44" s="10"/>
      <c r="F44" s="23">
        <f t="shared" si="0"/>
        <v>0.43725955979734704</v>
      </c>
      <c r="G44" s="24"/>
      <c r="H44" s="23">
        <f t="shared" si="1"/>
        <v>97.565641489205177</v>
      </c>
      <c r="I44" s="24"/>
      <c r="J44" s="11">
        <v>4.1913630399999997</v>
      </c>
      <c r="K44" s="10"/>
      <c r="L44" s="23">
        <f t="shared" si="4"/>
        <v>1.7169758389730876</v>
      </c>
      <c r="M44" s="24"/>
      <c r="N44" s="26">
        <f t="shared" si="2"/>
        <v>85.124520035073331</v>
      </c>
      <c r="O44" s="24"/>
      <c r="P44" s="25">
        <f t="shared" si="3"/>
        <v>20150.783846153841</v>
      </c>
      <c r="R44" s="6"/>
    </row>
    <row r="45" spans="2:18" ht="15" customHeight="1" x14ac:dyDescent="0.2">
      <c r="B45" s="9" t="s">
        <v>35</v>
      </c>
      <c r="C45" s="9"/>
      <c r="D45" s="10">
        <v>168</v>
      </c>
      <c r="E45" s="10"/>
      <c r="F45" s="23">
        <f t="shared" si="0"/>
        <v>0.35317118291324179</v>
      </c>
      <c r="G45" s="24"/>
      <c r="H45" s="23">
        <f t="shared" si="1"/>
        <v>97.91881267211842</v>
      </c>
      <c r="I45" s="24"/>
      <c r="J45" s="11">
        <v>3.1555709100000002</v>
      </c>
      <c r="K45" s="10"/>
      <c r="L45" s="23">
        <f t="shared" si="4"/>
        <v>1.2926675544279076</v>
      </c>
      <c r="M45" s="24"/>
      <c r="N45" s="26">
        <f t="shared" si="2"/>
        <v>86.417187589501239</v>
      </c>
      <c r="O45" s="24"/>
      <c r="P45" s="25">
        <f t="shared" si="3"/>
        <v>18783.16017857143</v>
      </c>
      <c r="R45" s="6"/>
    </row>
    <row r="46" spans="2:18" ht="15" customHeight="1" x14ac:dyDescent="0.2">
      <c r="B46" s="12" t="s">
        <v>36</v>
      </c>
      <c r="C46" s="12"/>
      <c r="D46" s="13">
        <v>129</v>
      </c>
      <c r="E46" s="13"/>
      <c r="F46" s="27">
        <f t="shared" si="0"/>
        <v>0.27118501545123924</v>
      </c>
      <c r="G46" s="28"/>
      <c r="H46" s="27">
        <f t="shared" si="1"/>
        <v>98.189997687569658</v>
      </c>
      <c r="I46" s="28"/>
      <c r="J46" s="14">
        <v>3.3991588699999999</v>
      </c>
      <c r="K46" s="13"/>
      <c r="L46" s="27">
        <f t="shared" si="4"/>
        <v>1.3924524306109889</v>
      </c>
      <c r="M46" s="28"/>
      <c r="N46" s="29">
        <f t="shared" si="2"/>
        <v>87.809640020112226</v>
      </c>
      <c r="O46" s="28"/>
      <c r="P46" s="30">
        <f t="shared" si="3"/>
        <v>26350.068759689922</v>
      </c>
      <c r="R46" s="6"/>
    </row>
    <row r="47" spans="2:18" ht="15" customHeight="1" x14ac:dyDescent="0.2">
      <c r="B47" s="9" t="s">
        <v>37</v>
      </c>
      <c r="C47" s="9"/>
      <c r="D47" s="10">
        <v>102</v>
      </c>
      <c r="E47" s="10"/>
      <c r="F47" s="23">
        <f t="shared" si="0"/>
        <v>0.21442536105446824</v>
      </c>
      <c r="G47" s="24"/>
      <c r="H47" s="23">
        <f t="shared" si="1"/>
        <v>98.404423048624125</v>
      </c>
      <c r="I47" s="24"/>
      <c r="J47" s="11">
        <v>2.0494220599999999</v>
      </c>
      <c r="K47" s="10"/>
      <c r="L47" s="23">
        <f t="shared" si="4"/>
        <v>0.83953790862231148</v>
      </c>
      <c r="M47" s="24"/>
      <c r="N47" s="26">
        <f t="shared" si="2"/>
        <v>88.649177928734531</v>
      </c>
      <c r="O47" s="24"/>
      <c r="P47" s="25">
        <f t="shared" si="3"/>
        <v>20092.373137254901</v>
      </c>
      <c r="R47" s="6"/>
    </row>
    <row r="48" spans="2:18" ht="15" customHeight="1" x14ac:dyDescent="0.2">
      <c r="B48" s="9" t="s">
        <v>38</v>
      </c>
      <c r="C48" s="9"/>
      <c r="D48" s="10">
        <v>74</v>
      </c>
      <c r="E48" s="10"/>
      <c r="F48" s="23">
        <f t="shared" si="0"/>
        <v>0.15556349723559462</v>
      </c>
      <c r="G48" s="24"/>
      <c r="H48" s="23">
        <f t="shared" si="1"/>
        <v>98.559986545859715</v>
      </c>
      <c r="I48" s="24"/>
      <c r="J48" s="11">
        <v>1.8890632599999999</v>
      </c>
      <c r="K48" s="10"/>
      <c r="L48" s="23">
        <f t="shared" si="4"/>
        <v>0.77384753951347918</v>
      </c>
      <c r="M48" s="24"/>
      <c r="N48" s="26">
        <f t="shared" si="2"/>
        <v>89.423025468248014</v>
      </c>
      <c r="O48" s="24"/>
      <c r="P48" s="25">
        <f t="shared" si="3"/>
        <v>25527.881891891891</v>
      </c>
      <c r="R48" s="6"/>
    </row>
    <row r="49" spans="2:18" ht="15" customHeight="1" x14ac:dyDescent="0.2">
      <c r="B49" s="9" t="s">
        <v>39</v>
      </c>
      <c r="C49" s="9"/>
      <c r="D49" s="10">
        <v>242</v>
      </c>
      <c r="E49" s="10"/>
      <c r="F49" s="23">
        <f t="shared" si="0"/>
        <v>0.50873468014883638</v>
      </c>
      <c r="G49" s="24"/>
      <c r="H49" s="23">
        <f t="shared" si="1"/>
        <v>99.068721226008549</v>
      </c>
      <c r="I49" s="24"/>
      <c r="J49" s="11">
        <v>6.5557562899999997</v>
      </c>
      <c r="K49" s="10"/>
      <c r="L49" s="23">
        <f t="shared" si="4"/>
        <v>2.6855404909343878</v>
      </c>
      <c r="M49" s="24"/>
      <c r="N49" s="26">
        <f t="shared" si="2"/>
        <v>92.1085659591824</v>
      </c>
      <c r="O49" s="24"/>
      <c r="P49" s="25">
        <f t="shared" si="3"/>
        <v>27089.902024793384</v>
      </c>
      <c r="R49" s="6"/>
    </row>
    <row r="50" spans="2:18" ht="15" customHeight="1" x14ac:dyDescent="0.2">
      <c r="B50" s="9" t="s">
        <v>40</v>
      </c>
      <c r="C50" s="9"/>
      <c r="D50" s="10">
        <v>109</v>
      </c>
      <c r="E50" s="10"/>
      <c r="F50" s="23">
        <f t="shared" si="0"/>
        <v>0.22914082700918664</v>
      </c>
      <c r="G50" s="24"/>
      <c r="H50" s="23">
        <f t="shared" si="1"/>
        <v>99.297862053017738</v>
      </c>
      <c r="I50" s="24"/>
      <c r="J50" s="11">
        <v>3.21967493</v>
      </c>
      <c r="K50" s="10"/>
      <c r="L50" s="23">
        <f t="shared" si="4"/>
        <v>1.3189275210475131</v>
      </c>
      <c r="M50" s="24"/>
      <c r="N50" s="26">
        <f t="shared" si="2"/>
        <v>93.427493480229913</v>
      </c>
      <c r="O50" s="24"/>
      <c r="P50" s="25">
        <f t="shared" si="3"/>
        <v>29538.302110091747</v>
      </c>
      <c r="R50" s="6"/>
    </row>
    <row r="51" spans="2:18" ht="15" customHeight="1" x14ac:dyDescent="0.2">
      <c r="B51" s="12" t="s">
        <v>41</v>
      </c>
      <c r="C51" s="12"/>
      <c r="D51" s="13">
        <v>71</v>
      </c>
      <c r="E51" s="13"/>
      <c r="F51" s="27">
        <f t="shared" si="0"/>
        <v>0.14925686896928672</v>
      </c>
      <c r="G51" s="28"/>
      <c r="H51" s="27">
        <f t="shared" si="1"/>
        <v>99.447118921987027</v>
      </c>
      <c r="I51" s="28"/>
      <c r="J51" s="14">
        <v>2.3344190499999997</v>
      </c>
      <c r="K51" s="13"/>
      <c r="L51" s="27">
        <f t="shared" si="4"/>
        <v>0.95628583557116742</v>
      </c>
      <c r="M51" s="28"/>
      <c r="N51" s="29">
        <f t="shared" si="2"/>
        <v>94.383779315801078</v>
      </c>
      <c r="O51" s="28"/>
      <c r="P51" s="30">
        <f t="shared" si="3"/>
        <v>32879.141549295768</v>
      </c>
      <c r="R51" s="6"/>
    </row>
    <row r="52" spans="2:18" ht="15" customHeight="1" x14ac:dyDescent="0.2">
      <c r="B52" s="9" t="s">
        <v>42</v>
      </c>
      <c r="C52" s="9"/>
      <c r="D52" s="10">
        <v>55</v>
      </c>
      <c r="E52" s="10"/>
      <c r="F52" s="23">
        <f t="shared" si="0"/>
        <v>0.11562151821564463</v>
      </c>
      <c r="G52" s="24"/>
      <c r="H52" s="23">
        <f t="shared" si="1"/>
        <v>99.562740440202674</v>
      </c>
      <c r="I52" s="24"/>
      <c r="J52" s="11">
        <v>1.91068178</v>
      </c>
      <c r="K52" s="10"/>
      <c r="L52" s="23">
        <f t="shared" si="4"/>
        <v>0.78270348354889641</v>
      </c>
      <c r="M52" s="24"/>
      <c r="N52" s="26">
        <f t="shared" si="2"/>
        <v>95.166482799349978</v>
      </c>
      <c r="O52" s="24"/>
      <c r="P52" s="25">
        <f t="shared" si="3"/>
        <v>34739.668727272721</v>
      </c>
      <c r="R52" s="6"/>
    </row>
    <row r="53" spans="2:18" ht="15" customHeight="1" x14ac:dyDescent="0.2">
      <c r="B53" s="15" t="s">
        <v>43</v>
      </c>
      <c r="C53" s="15"/>
      <c r="D53" s="10">
        <v>43</v>
      </c>
      <c r="E53" s="10"/>
      <c r="F53" s="23">
        <f t="shared" si="0"/>
        <v>9.0395005150413085E-2</v>
      </c>
      <c r="G53" s="24"/>
      <c r="H53" s="23">
        <f t="shared" si="1"/>
        <v>99.653135445353087</v>
      </c>
      <c r="I53" s="24"/>
      <c r="J53" s="11">
        <v>1.56451747</v>
      </c>
      <c r="K53" s="10"/>
      <c r="L53" s="23">
        <f t="shared" si="4"/>
        <v>0.6408985979036792</v>
      </c>
      <c r="M53" s="24"/>
      <c r="N53" s="26">
        <f t="shared" si="2"/>
        <v>95.807381397253664</v>
      </c>
      <c r="O53" s="24"/>
      <c r="P53" s="25">
        <f t="shared" si="3"/>
        <v>36384.127209302329</v>
      </c>
      <c r="R53" s="6"/>
    </row>
    <row r="54" spans="2:18" ht="15" customHeight="1" x14ac:dyDescent="0.2">
      <c r="B54" s="16" t="s">
        <v>44</v>
      </c>
      <c r="C54" s="16"/>
      <c r="D54" s="10">
        <v>29</v>
      </c>
      <c r="E54" s="10"/>
      <c r="F54" s="23">
        <f t="shared" si="0"/>
        <v>6.0964073240976267E-2</v>
      </c>
      <c r="G54" s="24"/>
      <c r="H54" s="23">
        <f t="shared" si="1"/>
        <v>99.714099518594068</v>
      </c>
      <c r="I54" s="24"/>
      <c r="J54" s="11">
        <v>0.81299310999999996</v>
      </c>
      <c r="K54" s="10"/>
      <c r="L54" s="23">
        <f t="shared" si="4"/>
        <v>0.33303951812334298</v>
      </c>
      <c r="M54" s="24"/>
      <c r="N54" s="26">
        <f t="shared" si="2"/>
        <v>96.140420915377007</v>
      </c>
      <c r="O54" s="24"/>
      <c r="P54" s="25">
        <f t="shared" si="3"/>
        <v>28034.245172413794</v>
      </c>
      <c r="R54" s="6"/>
    </row>
    <row r="55" spans="2:18" ht="15" customHeight="1" x14ac:dyDescent="0.2">
      <c r="B55" s="16" t="s">
        <v>45</v>
      </c>
      <c r="C55" s="16"/>
      <c r="D55" s="10">
        <v>64</v>
      </c>
      <c r="E55" s="10"/>
      <c r="F55" s="23">
        <f t="shared" si="0"/>
        <v>0.13454140301456832</v>
      </c>
      <c r="G55" s="24"/>
      <c r="H55" s="23">
        <f t="shared" si="1"/>
        <v>99.848640921608634</v>
      </c>
      <c r="I55" s="24"/>
      <c r="J55" s="11">
        <v>3.2468818100000001</v>
      </c>
      <c r="K55" s="10"/>
      <c r="L55" s="23">
        <f t="shared" si="4"/>
        <v>1.3300727153835876</v>
      </c>
      <c r="M55" s="24"/>
      <c r="N55" s="26">
        <f t="shared" si="2"/>
        <v>97.4704936307606</v>
      </c>
      <c r="O55" s="24"/>
      <c r="P55" s="25">
        <f t="shared" si="3"/>
        <v>50732.528281250008</v>
      </c>
      <c r="R55" s="6"/>
    </row>
    <row r="56" spans="2:18" ht="15" customHeight="1" x14ac:dyDescent="0.2">
      <c r="B56" s="17" t="s">
        <v>46</v>
      </c>
      <c r="C56" s="17"/>
      <c r="D56" s="13">
        <v>31</v>
      </c>
      <c r="E56" s="13"/>
      <c r="F56" s="27">
        <f t="shared" si="0"/>
        <v>6.5168492085181523E-2</v>
      </c>
      <c r="G56" s="28"/>
      <c r="H56" s="27">
        <f t="shared" si="1"/>
        <v>99.913809413693812</v>
      </c>
      <c r="I56" s="28"/>
      <c r="J56" s="14">
        <v>1.7280193400000001</v>
      </c>
      <c r="K56" s="13"/>
      <c r="L56" s="27">
        <f t="shared" si="4"/>
        <v>0.70787651361696935</v>
      </c>
      <c r="M56" s="28"/>
      <c r="N56" s="29">
        <f t="shared" si="2"/>
        <v>98.178370144377567</v>
      </c>
      <c r="O56" s="28"/>
      <c r="P56" s="30">
        <f t="shared" si="3"/>
        <v>55742.559354838711</v>
      </c>
      <c r="R56" s="6"/>
    </row>
    <row r="57" spans="2:18" ht="15" customHeight="1" x14ac:dyDescent="0.2">
      <c r="B57" s="16" t="s">
        <v>47</v>
      </c>
      <c r="C57" s="16"/>
      <c r="D57" s="10">
        <v>12</v>
      </c>
      <c r="E57" s="10"/>
      <c r="F57" s="23">
        <f t="shared" si="0"/>
        <v>2.5226513065231555E-2</v>
      </c>
      <c r="G57" s="24"/>
      <c r="H57" s="23">
        <f t="shared" si="1"/>
        <v>99.939035926759047</v>
      </c>
      <c r="I57" s="24"/>
      <c r="J57" s="11">
        <v>0.89779672999999993</v>
      </c>
      <c r="K57" s="10"/>
      <c r="L57" s="23">
        <f t="shared" si="4"/>
        <v>0.36777899671488368</v>
      </c>
      <c r="M57" s="24"/>
      <c r="N57" s="26">
        <f t="shared" si="2"/>
        <v>98.546149141092457</v>
      </c>
      <c r="O57" s="24"/>
      <c r="P57" s="25">
        <f t="shared" si="3"/>
        <v>74816.394166666651</v>
      </c>
      <c r="R57" s="6"/>
    </row>
    <row r="58" spans="2:18" ht="15" customHeight="1" x14ac:dyDescent="0.2">
      <c r="B58" s="16" t="s">
        <v>48</v>
      </c>
      <c r="C58" s="16"/>
      <c r="D58" s="10">
        <v>29</v>
      </c>
      <c r="E58" s="10"/>
      <c r="F58" s="23">
        <f t="shared" si="0"/>
        <v>6.0964073240976267E-2</v>
      </c>
      <c r="G58" s="24"/>
      <c r="H58" s="23">
        <f t="shared" si="1"/>
        <v>100.00000000000003</v>
      </c>
      <c r="I58" s="24"/>
      <c r="J58" s="11">
        <v>3.5490404799999999</v>
      </c>
      <c r="K58" s="10"/>
      <c r="L58" s="23">
        <f t="shared" si="4"/>
        <v>1.4538508589075716</v>
      </c>
      <c r="M58" s="24"/>
      <c r="N58" s="26">
        <f t="shared" si="2"/>
        <v>100.00000000000003</v>
      </c>
      <c r="O58" s="24"/>
      <c r="P58" s="25">
        <f t="shared" si="3"/>
        <v>122380.70620689656</v>
      </c>
      <c r="R58" s="6"/>
    </row>
    <row r="59" spans="2:18" ht="15.95" customHeight="1" x14ac:dyDescent="0.2">
      <c r="B59" s="18" t="s">
        <v>52</v>
      </c>
      <c r="C59" s="18"/>
      <c r="D59" s="19">
        <v>47569</v>
      </c>
      <c r="E59" s="19"/>
      <c r="F59" s="33">
        <f>SUM(F12:F58)</f>
        <v>100.00000000000003</v>
      </c>
      <c r="G59" s="34"/>
      <c r="H59" s="35"/>
      <c r="I59" s="35"/>
      <c r="J59" s="36">
        <v>244.11310542999993</v>
      </c>
      <c r="K59" s="37"/>
      <c r="L59" s="33">
        <f>SUM(L12:L58)</f>
        <v>100.00000000000003</v>
      </c>
      <c r="M59" s="34"/>
      <c r="N59" s="35"/>
      <c r="O59" s="35"/>
      <c r="P59" s="38">
        <f t="shared" si="3"/>
        <v>5131.7687029367853</v>
      </c>
      <c r="R59" s="6"/>
    </row>
  </sheetData>
  <mergeCells count="12">
    <mergeCell ref="D7:H7"/>
    <mergeCell ref="J7:N7"/>
    <mergeCell ref="B7:B10"/>
    <mergeCell ref="B5:P5"/>
    <mergeCell ref="B2:P2"/>
    <mergeCell ref="B4:P4"/>
    <mergeCell ref="D9:D10"/>
    <mergeCell ref="H9:H10"/>
    <mergeCell ref="F9:F10"/>
    <mergeCell ref="L9:L10"/>
    <mergeCell ref="N9:N10"/>
    <mergeCell ref="P7:P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C_IV.43</vt:lpstr>
      <vt:lpstr>C_IV.43!Área_de_impresión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2018-10-10T08:24:46Z</dcterms:modified>
</cp:coreProperties>
</file>