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1 IRPF\"/>
    </mc:Choice>
  </mc:AlternateContent>
  <bookViews>
    <workbookView showSheetTabs="0" xWindow="-15" yWindow="-15" windowWidth="12120" windowHeight="6390" tabRatio="913"/>
  </bookViews>
  <sheets>
    <sheet name="C_IV.44" sheetId="158" r:id="rId1"/>
  </sheets>
  <definedNames>
    <definedName name="_xlnm.Print_Area" localSheetId="0">'C_IV.44'!$B$2:$P$59</definedName>
  </definedNames>
  <calcPr calcId="162913" calcMode="manual"/>
</workbook>
</file>

<file path=xl/calcChain.xml><?xml version="1.0" encoding="utf-8"?>
<calcChain xmlns="http://schemas.openxmlformats.org/spreadsheetml/2006/main">
  <c r="P59" i="158" l="1"/>
  <c r="P58" i="158"/>
  <c r="L58" i="158"/>
  <c r="F58" i="158"/>
  <c r="P57" i="158"/>
  <c r="L57" i="158"/>
  <c r="F57" i="158"/>
  <c r="P56" i="158"/>
  <c r="L56" i="158"/>
  <c r="F56" i="158"/>
  <c r="P55" i="158"/>
  <c r="L55" i="158"/>
  <c r="F55" i="158"/>
  <c r="P54" i="158"/>
  <c r="L54" i="158"/>
  <c r="F54" i="158"/>
  <c r="P53" i="158"/>
  <c r="L53" i="158"/>
  <c r="F53" i="158"/>
  <c r="P52" i="158"/>
  <c r="L52" i="158"/>
  <c r="F52" i="158"/>
  <c r="P51" i="158"/>
  <c r="L51" i="158"/>
  <c r="F51" i="158"/>
  <c r="P50" i="158"/>
  <c r="L50" i="158"/>
  <c r="F50" i="158"/>
  <c r="P49" i="158"/>
  <c r="L49" i="158"/>
  <c r="F49" i="158"/>
  <c r="P48" i="158"/>
  <c r="L48" i="158"/>
  <c r="F48" i="158"/>
  <c r="P47" i="158"/>
  <c r="L47" i="158"/>
  <c r="F47" i="158"/>
  <c r="P46" i="158"/>
  <c r="L46" i="158"/>
  <c r="F46" i="158"/>
  <c r="P45" i="158"/>
  <c r="L45" i="158"/>
  <c r="F45" i="158"/>
  <c r="P44" i="158"/>
  <c r="L44" i="158"/>
  <c r="F44" i="158"/>
  <c r="P43" i="158"/>
  <c r="L43" i="158"/>
  <c r="F43" i="158"/>
  <c r="P42" i="158"/>
  <c r="L42" i="158"/>
  <c r="F42" i="158"/>
  <c r="P41" i="158"/>
  <c r="L41" i="158"/>
  <c r="F41" i="158"/>
  <c r="P40" i="158"/>
  <c r="L40" i="158"/>
  <c r="F40" i="158"/>
  <c r="P39" i="158"/>
  <c r="L39" i="158"/>
  <c r="F39" i="158"/>
  <c r="P38" i="158"/>
  <c r="L38" i="158"/>
  <c r="F38" i="158"/>
  <c r="P37" i="158"/>
  <c r="L37" i="158"/>
  <c r="F37" i="158"/>
  <c r="P36" i="158"/>
  <c r="L36" i="158"/>
  <c r="F36" i="158"/>
  <c r="P35" i="158"/>
  <c r="L35" i="158"/>
  <c r="F35" i="158"/>
  <c r="P34" i="158"/>
  <c r="L34" i="158"/>
  <c r="F34" i="158"/>
  <c r="P33" i="158"/>
  <c r="L33" i="158"/>
  <c r="F33" i="158"/>
  <c r="P32" i="158"/>
  <c r="L32" i="158"/>
  <c r="F32" i="158"/>
  <c r="P31" i="158"/>
  <c r="L31" i="158"/>
  <c r="F31" i="158"/>
  <c r="P30" i="158"/>
  <c r="L30" i="158"/>
  <c r="F30" i="158"/>
  <c r="P29" i="158"/>
  <c r="L29" i="158"/>
  <c r="F29" i="158"/>
  <c r="P28" i="158"/>
  <c r="L28" i="158"/>
  <c r="F28" i="158"/>
  <c r="P27" i="158"/>
  <c r="L27" i="158"/>
  <c r="F27" i="158"/>
  <c r="P26" i="158"/>
  <c r="L26" i="158"/>
  <c r="F26" i="158"/>
  <c r="P25" i="158"/>
  <c r="L25" i="158"/>
  <c r="F25" i="158"/>
  <c r="P24" i="158"/>
  <c r="L24" i="158"/>
  <c r="F24" i="158"/>
  <c r="P23" i="158"/>
  <c r="L23" i="158"/>
  <c r="F23" i="158"/>
  <c r="P22" i="158"/>
  <c r="L22" i="158"/>
  <c r="F22" i="158"/>
  <c r="P21" i="158"/>
  <c r="L21" i="158"/>
  <c r="F21" i="158"/>
  <c r="P20" i="158"/>
  <c r="L20" i="158"/>
  <c r="F20" i="158"/>
  <c r="P19" i="158"/>
  <c r="L19" i="158"/>
  <c r="F19" i="158"/>
  <c r="P18" i="158"/>
  <c r="L18" i="158"/>
  <c r="F18" i="158"/>
  <c r="P17" i="158"/>
  <c r="L17" i="158"/>
  <c r="F17" i="158"/>
  <c r="P16" i="158"/>
  <c r="L16" i="158"/>
  <c r="F16" i="158"/>
  <c r="P15" i="158"/>
  <c r="L15" i="158"/>
  <c r="F15" i="158"/>
  <c r="P14" i="158"/>
  <c r="L14" i="158"/>
  <c r="F14" i="158"/>
  <c r="P13" i="158"/>
  <c r="L13" i="158"/>
  <c r="F13" i="158"/>
  <c r="P12" i="158"/>
  <c r="L12" i="158"/>
  <c r="N12" i="158" s="1"/>
  <c r="N13" i="158" s="1"/>
  <c r="N14" i="158" s="1"/>
  <c r="N15" i="158" s="1"/>
  <c r="N16" i="158" s="1"/>
  <c r="N17" i="158" s="1"/>
  <c r="N18" i="158" s="1"/>
  <c r="N19" i="158" s="1"/>
  <c r="N20" i="158" s="1"/>
  <c r="N21" i="158" s="1"/>
  <c r="N22" i="158" s="1"/>
  <c r="N23" i="158" s="1"/>
  <c r="N24" i="158" s="1"/>
  <c r="N25" i="158" s="1"/>
  <c r="N26" i="158" s="1"/>
  <c r="N27" i="158" s="1"/>
  <c r="N28" i="158" s="1"/>
  <c r="N29" i="158" s="1"/>
  <c r="N30" i="158" s="1"/>
  <c r="N31" i="158" s="1"/>
  <c r="N32" i="158" s="1"/>
  <c r="N33" i="158" s="1"/>
  <c r="N34" i="158" s="1"/>
  <c r="N35" i="158" s="1"/>
  <c r="N36" i="158" s="1"/>
  <c r="N37" i="158" s="1"/>
  <c r="N38" i="158" s="1"/>
  <c r="N39" i="158" s="1"/>
  <c r="N40" i="158" s="1"/>
  <c r="N41" i="158" s="1"/>
  <c r="N42" i="158" s="1"/>
  <c r="N43" i="158" s="1"/>
  <c r="N44" i="158" s="1"/>
  <c r="N45" i="158" s="1"/>
  <c r="N46" i="158" s="1"/>
  <c r="N47" i="158" s="1"/>
  <c r="N48" i="158" s="1"/>
  <c r="N49" i="158" s="1"/>
  <c r="N50" i="158" s="1"/>
  <c r="N51" i="158" s="1"/>
  <c r="N52" i="158" s="1"/>
  <c r="N53" i="158" s="1"/>
  <c r="N54" i="158" s="1"/>
  <c r="N55" i="158" s="1"/>
  <c r="N56" i="158" s="1"/>
  <c r="N57" i="158" s="1"/>
  <c r="N58" i="158" s="1"/>
  <c r="F12" i="158"/>
  <c r="F59" i="158" l="1"/>
  <c r="L59" i="158"/>
  <c r="H12" i="158"/>
  <c r="H13" i="158" s="1"/>
  <c r="H14" i="158" s="1"/>
  <c r="H15" i="158" s="1"/>
  <c r="H16" i="158" s="1"/>
  <c r="H17" i="158" s="1"/>
  <c r="H18" i="158" s="1"/>
  <c r="H19" i="158" s="1"/>
  <c r="H20" i="158" s="1"/>
  <c r="H21" i="158" s="1"/>
  <c r="H22" i="158" s="1"/>
  <c r="H23" i="158" s="1"/>
  <c r="H24" i="158" s="1"/>
  <c r="H25" i="158" s="1"/>
  <c r="H26" i="158" s="1"/>
  <c r="H27" i="158" s="1"/>
  <c r="H28" i="158" s="1"/>
  <c r="H29" i="158" s="1"/>
  <c r="H30" i="158" s="1"/>
  <c r="H31" i="158" s="1"/>
  <c r="H32" i="158" s="1"/>
  <c r="H33" i="158" s="1"/>
  <c r="H34" i="158" s="1"/>
  <c r="H35" i="158" s="1"/>
  <c r="H36" i="158" s="1"/>
  <c r="H37" i="158" s="1"/>
  <c r="H38" i="158" s="1"/>
  <c r="H39" i="158" s="1"/>
  <c r="H40" i="158" s="1"/>
  <c r="H41" i="158" s="1"/>
  <c r="H42" i="158" s="1"/>
  <c r="H43" i="158" s="1"/>
  <c r="H44" i="158" s="1"/>
  <c r="H45" i="158" s="1"/>
  <c r="H46" i="158" s="1"/>
  <c r="H47" i="158" s="1"/>
  <c r="H48" i="158" s="1"/>
  <c r="H49" i="158" s="1"/>
  <c r="H50" i="158" s="1"/>
  <c r="H51" i="158" s="1"/>
  <c r="H52" i="158" s="1"/>
  <c r="H53" i="158" s="1"/>
  <c r="H54" i="158" s="1"/>
  <c r="H55" i="158" s="1"/>
  <c r="H56" i="158" s="1"/>
  <c r="H57" i="158" s="1"/>
  <c r="H58" i="158" s="1"/>
</calcChain>
</file>

<file path=xl/sharedStrings.xml><?xml version="1.0" encoding="utf-8"?>
<sst xmlns="http://schemas.openxmlformats.org/spreadsheetml/2006/main" count="62" uniqueCount="60">
  <si>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</si>
  <si>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</si>
  <si>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</si>
  <si>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</si>
  <si>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</si>
  <si>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</si>
  <si>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</si>
  <si>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</si>
  <si>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</si>
  <si>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</si>
  <si>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</si>
  <si>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</si>
  <si>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</si>
  <si>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</si>
  <si>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</si>
  <si>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</si>
  <si>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</si>
  <si>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</si>
  <si>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</si>
  <si>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</si>
  <si>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</si>
  <si>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</si>
  <si>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</si>
  <si>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</si>
  <si>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</si>
  <si>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</si>
  <si>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</si>
  <si>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</si>
  <si>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</si>
  <si>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</si>
  <si>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</si>
  <si>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</si>
  <si>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</si>
  <si>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</si>
  <si>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</si>
  <si>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</si>
  <si>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</si>
  <si>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</si>
  <si>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</si>
  <si>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</si>
  <si>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</si>
  <si>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</si>
  <si>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</si>
  <si>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</si>
  <si>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</si>
  <si>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</si>
  <si>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</si>
  <si>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</si>
  <si>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</si>
  <si>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</si>
  <si>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</si>
  <si>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</si>
  <si>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</si>
  <si>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</si>
  <si>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</si>
  <si>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</si>
  <si>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</si>
  <si>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</si>
  <si>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Ejercicio 2015</t>
  </si>
  <si>
    <r>
      <t xml:space="preserve">Cuadro IV.44. </t>
    </r>
    <r>
      <rPr>
        <b/>
        <sz val="14"/>
        <rFont val="Times New Roman"/>
        <family val="1"/>
      </rPr>
      <t>Base liquidable general.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</si>
</sst>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#,###,##0.0"/>
    <numFmt numFmtId="167" formatCode="#,###,##0"/>
  </numFmts>
  <fonts count="12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0" fontId="2" fillId="0" borderId="0" xfId="0" applyFont="1" applyBorder="1"/>
    <xf numFmtId="0" fontId="0" fillId="0" borderId="0" xfId="0" applyFill="1" applyBorder="1"/>
    <xf numFmtId="0" fontId="2" fillId="0" borderId="0" xfId="0" applyFont="1" applyFill="1" applyBorder="1"/>
    <xf numFmtId="0" fontId="2" fillId="0" borderId="0" xfId="0" applyFont="1" applyFill="1"/>
    <xf numFmtId="165" fontId="2" fillId="0" borderId="0" xfId="0" applyNumberFormat="1" applyFont="1"/>
    <xf numFmtId="0" fontId="1" fillId="0" borderId="0" xfId="0" applyFont="1"/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3" fillId="0" borderId="1" xfId="0" applyFont="1" applyFill="1" applyBorder="1" applyAlignment="1" applyProtection="1">
      <alignment horizontal="centerContinuous" vertical="center"/>
    </xf>
    <xf numFmtId="3" fontId="3" fillId="0" borderId="1" xfId="0" applyNumberFormat="1" applyFont="1" applyFill="1" applyBorder="1" applyAlignment="1" applyProtection="1">
      <alignment horizontal="right" vertical="center" indent="1"/>
    </xf>
    <xf numFmtId="0" fontId="3" fillId="0" borderId="0" xfId="0" applyFont="1" applyFill="1" applyBorder="1" applyAlignment="1" applyProtection="1">
      <alignment horizontal="centerContinuous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166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 indent="1"/>
    </xf>
    <xf numFmtId="3" fontId="8" fillId="0" borderId="2" xfId="0" applyNumberFormat="1" applyFont="1" applyBorder="1" applyAlignment="1" applyProtection="1">
      <alignment horizontal="right" vertical="center" indent="1"/>
    </xf>
    <xf numFmtId="0" fontId="7" fillId="3" borderId="0" xfId="0" applyFont="1" applyFill="1" applyBorder="1" applyAlignment="1">
      <alignment horizontal="center" vertical="top"/>
    </xf>
    <xf numFmtId="0" fontId="7" fillId="3" borderId="0" xfId="0" applyFont="1" applyFill="1" applyBorder="1" applyAlignment="1">
      <alignment horizontal="center"/>
    </xf>
    <xf numFmtId="167" fontId="3" fillId="0" borderId="3" xfId="0" applyNumberFormat="1" applyFont="1" applyFill="1" applyBorder="1" applyAlignment="1">
      <alignment horizontal="right" vertical="center" indent="1"/>
    </xf>
    <xf numFmtId="2" fontId="3" fillId="0" borderId="3" xfId="0" applyNumberFormat="1" applyFont="1" applyFill="1" applyBorder="1" applyAlignment="1" applyProtection="1">
      <alignment horizontal="right" vertical="center" indent="1"/>
    </xf>
    <xf numFmtId="9" fontId="3" fillId="0" borderId="3" xfId="0" applyNumberFormat="1" applyFont="1" applyFill="1" applyBorder="1" applyAlignment="1" applyProtection="1">
      <alignment horizontal="right" vertical="center" indent="1"/>
    </xf>
    <xf numFmtId="164" fontId="3" fillId="0" borderId="3" xfId="0" applyNumberFormat="1" applyFont="1" applyBorder="1" applyAlignment="1">
      <alignment horizontal="right" vertical="center" indent="1"/>
    </xf>
    <xf numFmtId="3" fontId="3" fillId="0" borderId="3" xfId="0" applyNumberFormat="1" applyFont="1" applyFill="1" applyBorder="1" applyAlignment="1" applyProtection="1">
      <alignment horizontal="right" vertical="center" indent="1"/>
    </xf>
    <xf numFmtId="3" fontId="3" fillId="0" borderId="3" xfId="0" applyNumberFormat="1" applyFont="1" applyBorder="1" applyAlignment="1" applyProtection="1">
      <alignment horizontal="right" vertical="center" indent="1"/>
    </xf>
    <xf numFmtId="0" fontId="6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7" fillId="3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 applyProtection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indexed="22"/>
  </sheetPr>
  <dimension ref="B1:U61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44" t="s">
        <v>53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6"/>
      <c r="Q2" s="5"/>
      <c r="R2" s="5"/>
      <c r="S2" s="5"/>
      <c r="T2" s="5"/>
      <c r="U2" s="5"/>
    </row>
    <row r="3" spans="2:21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1" ht="20.100000000000001" customHeight="1" x14ac:dyDescent="0.35">
      <c r="B4" s="41" t="s">
        <v>59</v>
      </c>
      <c r="C4" s="41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5"/>
      <c r="R4" s="5"/>
      <c r="S4" s="5"/>
      <c r="T4" s="5"/>
      <c r="U4" s="5"/>
    </row>
    <row r="5" spans="2:21" ht="18" customHeight="1" x14ac:dyDescent="0.3">
      <c r="B5" s="40" t="s">
        <v>58</v>
      </c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5"/>
      <c r="R5" s="5"/>
      <c r="S5" s="5"/>
      <c r="T5" s="5"/>
      <c r="U5" s="5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1" ht="15.95" customHeight="1" x14ac:dyDescent="0.2">
      <c r="B7" s="47" t="s">
        <v>57</v>
      </c>
      <c r="C7" s="8"/>
      <c r="D7" s="48" t="s">
        <v>49</v>
      </c>
      <c r="E7" s="48"/>
      <c r="F7" s="48"/>
      <c r="G7" s="48"/>
      <c r="H7" s="48"/>
      <c r="I7" s="21"/>
      <c r="J7" s="48" t="s">
        <v>0</v>
      </c>
      <c r="K7" s="48"/>
      <c r="L7" s="48"/>
      <c r="M7" s="48"/>
      <c r="N7" s="48"/>
      <c r="O7" s="21"/>
      <c r="P7" s="49" t="s">
        <v>56</v>
      </c>
      <c r="Q7" s="5"/>
      <c r="R7" s="5"/>
      <c r="S7" s="5"/>
      <c r="T7" s="5"/>
      <c r="U7" s="5"/>
    </row>
    <row r="8" spans="2:21" s="5" customFormat="1" ht="3.95" customHeight="1" x14ac:dyDescent="0.2">
      <c r="B8" s="47"/>
      <c r="C8" s="8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49"/>
    </row>
    <row r="9" spans="2:21" ht="15" customHeight="1" x14ac:dyDescent="0.2">
      <c r="B9" s="47"/>
      <c r="C9" s="8"/>
      <c r="D9" s="42" t="s">
        <v>1</v>
      </c>
      <c r="E9" s="9"/>
      <c r="F9" s="42" t="s">
        <v>50</v>
      </c>
      <c r="G9" s="9"/>
      <c r="H9" s="42" t="s">
        <v>51</v>
      </c>
      <c r="I9" s="22"/>
      <c r="J9" s="32" t="s">
        <v>54</v>
      </c>
      <c r="K9" s="8"/>
      <c r="L9" s="42" t="s">
        <v>50</v>
      </c>
      <c r="M9" s="9"/>
      <c r="N9" s="43" t="s">
        <v>51</v>
      </c>
      <c r="O9" s="23"/>
      <c r="P9" s="49"/>
      <c r="Q9" s="5"/>
      <c r="R9" s="5"/>
      <c r="S9" s="5"/>
      <c r="T9" s="5"/>
      <c r="U9" s="5"/>
    </row>
    <row r="10" spans="2:21" ht="15" customHeight="1" x14ac:dyDescent="0.25">
      <c r="B10" s="47"/>
      <c r="C10" s="8"/>
      <c r="D10" s="42"/>
      <c r="E10" s="9"/>
      <c r="F10" s="42"/>
      <c r="G10" s="9"/>
      <c r="H10" s="42"/>
      <c r="I10" s="22"/>
      <c r="J10" s="33" t="s">
        <v>55</v>
      </c>
      <c r="K10" s="8"/>
      <c r="L10" s="42"/>
      <c r="M10" s="9"/>
      <c r="N10" s="43"/>
      <c r="O10" s="23"/>
      <c r="P10" s="49"/>
      <c r="Q10" s="5"/>
      <c r="R10" s="5"/>
      <c r="S10" s="5"/>
      <c r="T10" s="5"/>
      <c r="U10" s="5"/>
    </row>
    <row r="11" spans="2:21" s="2" customFormat="1" ht="3.95" customHeight="1" x14ac:dyDescent="0.2">
      <c r="B11" s="8"/>
      <c r="C11" s="8"/>
      <c r="D11" s="9"/>
      <c r="E11" s="9"/>
      <c r="F11" s="9"/>
      <c r="G11" s="9"/>
      <c r="H11" s="22"/>
      <c r="I11" s="22"/>
      <c r="J11" s="8"/>
      <c r="K11" s="8"/>
      <c r="L11" s="21"/>
      <c r="M11" s="21"/>
      <c r="N11" s="23"/>
      <c r="O11" s="23"/>
      <c r="P11" s="8"/>
      <c r="Q11" s="4"/>
      <c r="R11" s="4"/>
      <c r="S11" s="4"/>
      <c r="T11" s="4"/>
      <c r="U11" s="4"/>
    </row>
    <row r="12" spans="2:21" ht="15" customHeight="1" x14ac:dyDescent="0.2">
      <c r="B12" s="10" t="s">
        <v>2</v>
      </c>
      <c r="C12" s="10"/>
      <c r="D12" s="11">
        <v>112839</v>
      </c>
      <c r="E12" s="11"/>
      <c r="F12" s="24">
        <f t="shared" ref="F12:F58" si="0">+D12/D$59*100</f>
        <v>0.62876540284109306</v>
      </c>
      <c r="G12" s="25"/>
      <c r="H12" s="24">
        <f>+F12</f>
        <v>0.62876540284109306</v>
      </c>
      <c r="I12" s="25"/>
      <c r="J12" s="12">
        <v>-544.96557239999993</v>
      </c>
      <c r="K12" s="11"/>
      <c r="L12" s="24">
        <f>+J12/J$59*100</f>
        <v>-0.15688356080255303</v>
      </c>
      <c r="M12" s="25"/>
      <c r="N12" s="24">
        <f>+L12</f>
        <v>-0.15688356080255303</v>
      </c>
      <c r="O12" s="25"/>
      <c r="P12" s="26">
        <f>J12*1000/D12*1000</f>
        <v>-4829.5852710499021</v>
      </c>
      <c r="R12" s="6"/>
    </row>
    <row r="13" spans="2:21" ht="15" customHeight="1" x14ac:dyDescent="0.2">
      <c r="B13" s="10" t="s">
        <v>3</v>
      </c>
      <c r="C13" s="10"/>
      <c r="D13" s="11">
        <v>905750</v>
      </c>
      <c r="E13" s="11"/>
      <c r="F13" s="24">
        <f t="shared" si="0"/>
        <v>5.0470516720577114</v>
      </c>
      <c r="G13" s="25"/>
      <c r="H13" s="24">
        <f t="shared" ref="H13:H58" si="1">+H12+F13</f>
        <v>5.6758170748988048</v>
      </c>
      <c r="I13" s="25"/>
      <c r="J13" s="12">
        <v>-81.407179790000001</v>
      </c>
      <c r="K13" s="11"/>
      <c r="L13" s="24">
        <f>+J13/J$59*100</f>
        <v>-2.3435330389962143E-2</v>
      </c>
      <c r="M13" s="25"/>
      <c r="N13" s="27">
        <f t="shared" ref="N13:N58" si="2">+N12+L13</f>
        <v>-0.18031889119251518</v>
      </c>
      <c r="O13" s="25"/>
      <c r="P13" s="26">
        <f t="shared" ref="P13:P59" si="3">J13*1000/D13*1000</f>
        <v>-89.878200154568034</v>
      </c>
      <c r="R13" s="6"/>
    </row>
    <row r="14" spans="2:21" ht="15" customHeight="1" x14ac:dyDescent="0.2">
      <c r="B14" s="10" t="s">
        <v>4</v>
      </c>
      <c r="C14" s="10"/>
      <c r="D14" s="11">
        <v>780706</v>
      </c>
      <c r="E14" s="11"/>
      <c r="F14" s="24">
        <f t="shared" si="0"/>
        <v>4.3502771434562373</v>
      </c>
      <c r="G14" s="25"/>
      <c r="H14" s="24">
        <f t="shared" si="1"/>
        <v>10.026094218355041</v>
      </c>
      <c r="I14" s="25"/>
      <c r="J14" s="12">
        <v>1603.3079252499999</v>
      </c>
      <c r="K14" s="11"/>
      <c r="L14" s="24">
        <f t="shared" ref="L14:L58" si="4">+J14/J$59*100</f>
        <v>0.46155696637575994</v>
      </c>
      <c r="M14" s="25"/>
      <c r="N14" s="27">
        <f t="shared" si="2"/>
        <v>0.28123807518324473</v>
      </c>
      <c r="O14" s="25"/>
      <c r="P14" s="26">
        <f t="shared" si="3"/>
        <v>2053.6641517421408</v>
      </c>
      <c r="R14" s="6"/>
    </row>
    <row r="15" spans="2:21" ht="15" customHeight="1" x14ac:dyDescent="0.2">
      <c r="B15" s="10" t="s">
        <v>5</v>
      </c>
      <c r="C15" s="10"/>
      <c r="D15" s="11">
        <v>1134480</v>
      </c>
      <c r="E15" s="11"/>
      <c r="F15" s="24">
        <f t="shared" si="0"/>
        <v>6.3215889383560944</v>
      </c>
      <c r="G15" s="25"/>
      <c r="H15" s="24">
        <f t="shared" si="1"/>
        <v>16.347683156711135</v>
      </c>
      <c r="I15" s="25"/>
      <c r="J15" s="12">
        <v>3704.45041055</v>
      </c>
      <c r="K15" s="11"/>
      <c r="L15" s="24">
        <f t="shared" si="4"/>
        <v>1.0664295152887047</v>
      </c>
      <c r="M15" s="25"/>
      <c r="N15" s="27">
        <f t="shared" si="2"/>
        <v>1.3476675904719495</v>
      </c>
      <c r="O15" s="25"/>
      <c r="P15" s="26">
        <f t="shared" si="3"/>
        <v>3265.3289705856428</v>
      </c>
      <c r="R15" s="6"/>
    </row>
    <row r="16" spans="2:21" ht="15" customHeight="1" x14ac:dyDescent="0.2">
      <c r="B16" s="13" t="s">
        <v>6</v>
      </c>
      <c r="C16" s="13"/>
      <c r="D16" s="14">
        <v>1043382</v>
      </c>
      <c r="E16" s="14"/>
      <c r="F16" s="28">
        <f t="shared" si="0"/>
        <v>5.8139694923487921</v>
      </c>
      <c r="G16" s="29"/>
      <c r="H16" s="28">
        <f t="shared" si="1"/>
        <v>22.161652649059928</v>
      </c>
      <c r="I16" s="29"/>
      <c r="J16" s="15">
        <v>4587.49565635</v>
      </c>
      <c r="K16" s="14"/>
      <c r="L16" s="28">
        <f t="shared" si="4"/>
        <v>1.3206387525819296</v>
      </c>
      <c r="M16" s="29"/>
      <c r="N16" s="30">
        <f t="shared" si="2"/>
        <v>2.6683063430538789</v>
      </c>
      <c r="O16" s="29"/>
      <c r="P16" s="31">
        <f t="shared" si="3"/>
        <v>4396.7556047066173</v>
      </c>
      <c r="R16" s="6"/>
    </row>
    <row r="17" spans="2:18" ht="15" customHeight="1" x14ac:dyDescent="0.2">
      <c r="B17" s="10" t="s">
        <v>7</v>
      </c>
      <c r="C17" s="10"/>
      <c r="D17" s="11">
        <v>693919</v>
      </c>
      <c r="E17" s="11"/>
      <c r="F17" s="24">
        <f t="shared" si="0"/>
        <v>3.8666796016810543</v>
      </c>
      <c r="G17" s="25"/>
      <c r="H17" s="24">
        <f t="shared" si="1"/>
        <v>26.028332250740981</v>
      </c>
      <c r="I17" s="25"/>
      <c r="J17" s="12">
        <v>3864.83817198</v>
      </c>
      <c r="K17" s="11"/>
      <c r="L17" s="24">
        <f t="shared" si="4"/>
        <v>1.1126016120167159</v>
      </c>
      <c r="M17" s="25"/>
      <c r="N17" s="27">
        <f t="shared" si="2"/>
        <v>3.7809079550705951</v>
      </c>
      <c r="O17" s="25"/>
      <c r="P17" s="26">
        <f t="shared" si="3"/>
        <v>5569.581135521581</v>
      </c>
      <c r="R17" s="6"/>
    </row>
    <row r="18" spans="2:18" ht="15" customHeight="1" x14ac:dyDescent="0.2">
      <c r="B18" s="10" t="s">
        <v>8</v>
      </c>
      <c r="C18" s="10"/>
      <c r="D18" s="11">
        <v>591025</v>
      </c>
      <c r="E18" s="11"/>
      <c r="F18" s="24">
        <f t="shared" si="0"/>
        <v>3.2933300739474562</v>
      </c>
      <c r="G18" s="25"/>
      <c r="H18" s="24">
        <f t="shared" si="1"/>
        <v>29.321662324688436</v>
      </c>
      <c r="I18" s="25"/>
      <c r="J18" s="12">
        <v>4158.8719727399994</v>
      </c>
      <c r="K18" s="11"/>
      <c r="L18" s="24">
        <f t="shared" si="4"/>
        <v>1.197247453874922</v>
      </c>
      <c r="M18" s="25"/>
      <c r="N18" s="27">
        <f t="shared" si="2"/>
        <v>4.9781554089455167</v>
      </c>
      <c r="O18" s="25"/>
      <c r="P18" s="26">
        <f t="shared" si="3"/>
        <v>7036.7107529123123</v>
      </c>
      <c r="R18" s="6"/>
    </row>
    <row r="19" spans="2:18" ht="15" customHeight="1" x14ac:dyDescent="0.2">
      <c r="B19" s="10" t="s">
        <v>9</v>
      </c>
      <c r="C19" s="10"/>
      <c r="D19" s="11">
        <v>540891</v>
      </c>
      <c r="E19" s="11"/>
      <c r="F19" s="24">
        <f t="shared" si="0"/>
        <v>3.0139716543758954</v>
      </c>
      <c r="G19" s="25"/>
      <c r="H19" s="24">
        <f t="shared" si="1"/>
        <v>32.335633979064333</v>
      </c>
      <c r="I19" s="25"/>
      <c r="J19" s="12">
        <v>4607.8875356099998</v>
      </c>
      <c r="K19" s="11"/>
      <c r="L19" s="24">
        <f t="shared" si="4"/>
        <v>1.3265091245683207</v>
      </c>
      <c r="M19" s="25"/>
      <c r="N19" s="27">
        <f t="shared" si="2"/>
        <v>6.3046645335138374</v>
      </c>
      <c r="O19" s="25"/>
      <c r="P19" s="26">
        <f t="shared" si="3"/>
        <v>8519.068602749905</v>
      </c>
      <c r="R19" s="6"/>
    </row>
    <row r="20" spans="2:18" ht="15" customHeight="1" x14ac:dyDescent="0.2">
      <c r="B20" s="10" t="s">
        <v>10</v>
      </c>
      <c r="C20" s="10"/>
      <c r="D20" s="11">
        <v>514231</v>
      </c>
      <c r="E20" s="11"/>
      <c r="F20" s="24">
        <f t="shared" si="0"/>
        <v>2.8654158745502718</v>
      </c>
      <c r="G20" s="25"/>
      <c r="H20" s="24">
        <f t="shared" si="1"/>
        <v>35.201049853614606</v>
      </c>
      <c r="I20" s="25"/>
      <c r="J20" s="12">
        <v>5133.1421753999994</v>
      </c>
      <c r="K20" s="11"/>
      <c r="L20" s="24">
        <f t="shared" si="4"/>
        <v>1.4777183428963985</v>
      </c>
      <c r="M20" s="25"/>
      <c r="N20" s="27">
        <f t="shared" si="2"/>
        <v>7.7823828764102361</v>
      </c>
      <c r="O20" s="25"/>
      <c r="P20" s="26">
        <f t="shared" si="3"/>
        <v>9982.1717776641217</v>
      </c>
      <c r="R20" s="6"/>
    </row>
    <row r="21" spans="2:18" ht="15" customHeight="1" x14ac:dyDescent="0.2">
      <c r="B21" s="13" t="s">
        <v>11</v>
      </c>
      <c r="C21" s="13"/>
      <c r="D21" s="14">
        <v>732413</v>
      </c>
      <c r="E21" s="14"/>
      <c r="F21" s="28">
        <f t="shared" si="0"/>
        <v>4.0811772081554558</v>
      </c>
      <c r="G21" s="29"/>
      <c r="H21" s="28">
        <f t="shared" si="1"/>
        <v>39.282227061770058</v>
      </c>
      <c r="I21" s="29"/>
      <c r="J21" s="15">
        <v>8557.7243103199999</v>
      </c>
      <c r="K21" s="14"/>
      <c r="L21" s="28">
        <f t="shared" si="4"/>
        <v>2.4635799583760534</v>
      </c>
      <c r="M21" s="29"/>
      <c r="N21" s="30">
        <f t="shared" si="2"/>
        <v>10.24596283478629</v>
      </c>
      <c r="O21" s="29"/>
      <c r="P21" s="31">
        <f t="shared" si="3"/>
        <v>11684.287840767436</v>
      </c>
      <c r="R21" s="6"/>
    </row>
    <row r="22" spans="2:18" ht="15" customHeight="1" x14ac:dyDescent="0.2">
      <c r="B22" s="10" t="s">
        <v>12</v>
      </c>
      <c r="C22" s="10"/>
      <c r="D22" s="11">
        <v>868576</v>
      </c>
      <c r="E22" s="11"/>
      <c r="F22" s="24">
        <f t="shared" si="0"/>
        <v>4.839909415522162</v>
      </c>
      <c r="G22" s="25"/>
      <c r="H22" s="24">
        <f t="shared" si="1"/>
        <v>44.122136477292223</v>
      </c>
      <c r="I22" s="25"/>
      <c r="J22" s="12">
        <v>11325.08423909</v>
      </c>
      <c r="K22" s="11"/>
      <c r="L22" s="24">
        <f t="shared" si="4"/>
        <v>3.2602418057212881</v>
      </c>
      <c r="M22" s="25"/>
      <c r="N22" s="27">
        <f t="shared" si="2"/>
        <v>13.506204640507578</v>
      </c>
      <c r="O22" s="25"/>
      <c r="P22" s="26">
        <f t="shared" si="3"/>
        <v>13038.679676954001</v>
      </c>
      <c r="R22" s="6"/>
    </row>
    <row r="23" spans="2:18" ht="15" customHeight="1" x14ac:dyDescent="0.2">
      <c r="B23" s="10" t="s">
        <v>13</v>
      </c>
      <c r="C23" s="10"/>
      <c r="D23" s="11">
        <v>834329</v>
      </c>
      <c r="E23" s="11"/>
      <c r="F23" s="24">
        <f t="shared" si="0"/>
        <v>4.6490770902525398</v>
      </c>
      <c r="G23" s="25"/>
      <c r="H23" s="24">
        <f t="shared" si="1"/>
        <v>48.771213567544763</v>
      </c>
      <c r="I23" s="25"/>
      <c r="J23" s="12">
        <v>12002.494228940001</v>
      </c>
      <c r="K23" s="11"/>
      <c r="L23" s="24">
        <f t="shared" si="4"/>
        <v>3.4552531912348021</v>
      </c>
      <c r="M23" s="25"/>
      <c r="N23" s="27">
        <f t="shared" si="2"/>
        <v>16.961457831742379</v>
      </c>
      <c r="O23" s="25"/>
      <c r="P23" s="26">
        <f t="shared" si="3"/>
        <v>14385.80491501554</v>
      </c>
      <c r="R23" s="6"/>
    </row>
    <row r="24" spans="2:18" ht="15" customHeight="1" x14ac:dyDescent="0.2">
      <c r="B24" s="10" t="s">
        <v>14</v>
      </c>
      <c r="C24" s="10"/>
      <c r="D24" s="11">
        <v>776075</v>
      </c>
      <c r="E24" s="11"/>
      <c r="F24" s="24">
        <f t="shared" si="0"/>
        <v>4.3244721240874275</v>
      </c>
      <c r="G24" s="25"/>
      <c r="H24" s="24">
        <f t="shared" si="1"/>
        <v>53.095685691632191</v>
      </c>
      <c r="I24" s="25"/>
      <c r="J24" s="12">
        <v>12229.55877163</v>
      </c>
      <c r="K24" s="11"/>
      <c r="L24" s="24">
        <f t="shared" si="4"/>
        <v>3.5206200617186205</v>
      </c>
      <c r="M24" s="25"/>
      <c r="N24" s="27">
        <f t="shared" si="2"/>
        <v>20.482077893461</v>
      </c>
      <c r="O24" s="25"/>
      <c r="P24" s="26">
        <f t="shared" si="3"/>
        <v>15758.217661476017</v>
      </c>
      <c r="R24" s="6"/>
    </row>
    <row r="25" spans="2:18" ht="15" customHeight="1" x14ac:dyDescent="0.2">
      <c r="B25" s="10" t="s">
        <v>15</v>
      </c>
      <c r="C25" s="10"/>
      <c r="D25" s="11">
        <v>739680</v>
      </c>
      <c r="E25" s="11"/>
      <c r="F25" s="24">
        <f t="shared" si="0"/>
        <v>4.1216706384627635</v>
      </c>
      <c r="G25" s="25"/>
      <c r="H25" s="24">
        <f t="shared" si="1"/>
        <v>57.217356330094958</v>
      </c>
      <c r="I25" s="25"/>
      <c r="J25" s="12">
        <v>12738.627395739999</v>
      </c>
      <c r="K25" s="11"/>
      <c r="L25" s="24">
        <f t="shared" si="4"/>
        <v>3.6671696833607985</v>
      </c>
      <c r="M25" s="25"/>
      <c r="N25" s="27">
        <f t="shared" si="2"/>
        <v>24.1492475768218</v>
      </c>
      <c r="O25" s="25"/>
      <c r="P25" s="26">
        <f t="shared" si="3"/>
        <v>17221.808614184512</v>
      </c>
      <c r="R25" s="6"/>
    </row>
    <row r="26" spans="2:18" ht="15" customHeight="1" x14ac:dyDescent="0.2">
      <c r="B26" s="13" t="s">
        <v>16</v>
      </c>
      <c r="C26" s="13"/>
      <c r="D26" s="14">
        <v>719003</v>
      </c>
      <c r="E26" s="14"/>
      <c r="F26" s="28">
        <f t="shared" si="0"/>
        <v>4.0064535394584713</v>
      </c>
      <c r="G26" s="29"/>
      <c r="H26" s="28">
        <f t="shared" si="1"/>
        <v>61.223809869553428</v>
      </c>
      <c r="I26" s="29"/>
      <c r="J26" s="15">
        <v>13474.042844200001</v>
      </c>
      <c r="K26" s="14"/>
      <c r="L26" s="28">
        <f t="shared" si="4"/>
        <v>3.8788795602168866</v>
      </c>
      <c r="M26" s="29"/>
      <c r="N26" s="30">
        <f t="shared" si="2"/>
        <v>28.028127137038688</v>
      </c>
      <c r="O26" s="29"/>
      <c r="P26" s="31">
        <f t="shared" si="3"/>
        <v>18739.897947852794</v>
      </c>
      <c r="R26" s="6"/>
    </row>
    <row r="27" spans="2:18" ht="15" customHeight="1" x14ac:dyDescent="0.2">
      <c r="B27" s="10" t="s">
        <v>17</v>
      </c>
      <c r="C27" s="10"/>
      <c r="D27" s="11">
        <v>642456</v>
      </c>
      <c r="E27" s="11"/>
      <c r="F27" s="24">
        <f t="shared" si="0"/>
        <v>3.5799156820574205</v>
      </c>
      <c r="G27" s="25"/>
      <c r="H27" s="24">
        <f t="shared" si="1"/>
        <v>64.803725551610853</v>
      </c>
      <c r="I27" s="25"/>
      <c r="J27" s="12">
        <v>12950.682584540002</v>
      </c>
      <c r="K27" s="11"/>
      <c r="L27" s="24">
        <f t="shared" si="4"/>
        <v>3.7282156921189142</v>
      </c>
      <c r="M27" s="25"/>
      <c r="N27" s="27">
        <f t="shared" si="2"/>
        <v>31.756342829157603</v>
      </c>
      <c r="O27" s="25"/>
      <c r="P27" s="26">
        <f t="shared" si="3"/>
        <v>20158.084887587633</v>
      </c>
      <c r="R27" s="6"/>
    </row>
    <row r="28" spans="2:18" ht="15" customHeight="1" x14ac:dyDescent="0.2">
      <c r="B28" s="10" t="s">
        <v>18</v>
      </c>
      <c r="C28" s="10"/>
      <c r="D28" s="11">
        <v>571942</v>
      </c>
      <c r="E28" s="11"/>
      <c r="F28" s="24">
        <f t="shared" si="0"/>
        <v>3.1869951172178097</v>
      </c>
      <c r="G28" s="25"/>
      <c r="H28" s="24">
        <f t="shared" si="1"/>
        <v>67.990720668828658</v>
      </c>
      <c r="I28" s="25"/>
      <c r="J28" s="12">
        <v>12357.0859846</v>
      </c>
      <c r="K28" s="11"/>
      <c r="L28" s="24">
        <f t="shared" si="4"/>
        <v>3.5573323317834054</v>
      </c>
      <c r="M28" s="25"/>
      <c r="N28" s="27">
        <f t="shared" si="2"/>
        <v>35.31367516094101</v>
      </c>
      <c r="O28" s="25"/>
      <c r="P28" s="26">
        <f t="shared" si="3"/>
        <v>21605.487942133994</v>
      </c>
      <c r="R28" s="6"/>
    </row>
    <row r="29" spans="2:18" ht="15" customHeight="1" x14ac:dyDescent="0.2">
      <c r="B29" s="10" t="s">
        <v>19</v>
      </c>
      <c r="C29" s="10"/>
      <c r="D29" s="11">
        <v>526302</v>
      </c>
      <c r="E29" s="11"/>
      <c r="F29" s="24">
        <f t="shared" si="0"/>
        <v>2.9326783208471623</v>
      </c>
      <c r="G29" s="25"/>
      <c r="H29" s="24">
        <f t="shared" si="1"/>
        <v>70.923398989675817</v>
      </c>
      <c r="I29" s="25"/>
      <c r="J29" s="12">
        <v>12140.94469819</v>
      </c>
      <c r="K29" s="11"/>
      <c r="L29" s="24">
        <f t="shared" si="4"/>
        <v>3.4951100257043044</v>
      </c>
      <c r="M29" s="25"/>
      <c r="N29" s="27">
        <f t="shared" si="2"/>
        <v>38.808785186645316</v>
      </c>
      <c r="O29" s="25"/>
      <c r="P29" s="26">
        <f t="shared" si="3"/>
        <v>23068.399318623146</v>
      </c>
      <c r="R29" s="6"/>
    </row>
    <row r="30" spans="2:18" ht="15" customHeight="1" x14ac:dyDescent="0.2">
      <c r="B30" s="10" t="s">
        <v>20</v>
      </c>
      <c r="C30" s="10"/>
      <c r="D30" s="11">
        <v>484526</v>
      </c>
      <c r="E30" s="11"/>
      <c r="F30" s="24">
        <f t="shared" si="0"/>
        <v>2.6998926397520671</v>
      </c>
      <c r="G30" s="25"/>
      <c r="H30" s="24">
        <f t="shared" si="1"/>
        <v>73.623291629427882</v>
      </c>
      <c r="I30" s="25"/>
      <c r="J30" s="12">
        <v>11883.622250370001</v>
      </c>
      <c r="K30" s="11"/>
      <c r="L30" s="24">
        <f t="shared" si="4"/>
        <v>3.4210325721311463</v>
      </c>
      <c r="M30" s="25"/>
      <c r="N30" s="27">
        <f t="shared" si="2"/>
        <v>42.229817758776463</v>
      </c>
      <c r="O30" s="25"/>
      <c r="P30" s="26">
        <f t="shared" si="3"/>
        <v>24526.283935991054</v>
      </c>
      <c r="R30" s="6"/>
    </row>
    <row r="31" spans="2:18" ht="15" customHeight="1" x14ac:dyDescent="0.2">
      <c r="B31" s="13" t="s">
        <v>21</v>
      </c>
      <c r="C31" s="13"/>
      <c r="D31" s="14">
        <v>440839</v>
      </c>
      <c r="E31" s="14"/>
      <c r="F31" s="28">
        <f t="shared" si="0"/>
        <v>2.4564584179500404</v>
      </c>
      <c r="G31" s="29"/>
      <c r="H31" s="28">
        <f t="shared" si="1"/>
        <v>76.079750047377928</v>
      </c>
      <c r="I31" s="29"/>
      <c r="J31" s="15">
        <v>11446.729297170001</v>
      </c>
      <c r="K31" s="14"/>
      <c r="L31" s="28">
        <f t="shared" si="4"/>
        <v>3.2952607332134938</v>
      </c>
      <c r="M31" s="29"/>
      <c r="N31" s="30">
        <f t="shared" si="2"/>
        <v>45.525078491989959</v>
      </c>
      <c r="O31" s="29"/>
      <c r="P31" s="31">
        <f t="shared" si="3"/>
        <v>25965.781832301589</v>
      </c>
      <c r="R31" s="6"/>
    </row>
    <row r="32" spans="2:18" ht="15" customHeight="1" x14ac:dyDescent="0.2">
      <c r="B32" s="10" t="s">
        <v>22</v>
      </c>
      <c r="C32" s="10"/>
      <c r="D32" s="11">
        <v>408398</v>
      </c>
      <c r="E32" s="11"/>
      <c r="F32" s="24">
        <f t="shared" si="0"/>
        <v>2.2756895487331215</v>
      </c>
      <c r="G32" s="25"/>
      <c r="H32" s="24">
        <f t="shared" si="1"/>
        <v>78.355439596111054</v>
      </c>
      <c r="I32" s="25"/>
      <c r="J32" s="12">
        <v>11190.96640709</v>
      </c>
      <c r="K32" s="11"/>
      <c r="L32" s="24">
        <f t="shared" si="4"/>
        <v>3.221632241893952</v>
      </c>
      <c r="M32" s="25"/>
      <c r="N32" s="27">
        <f t="shared" si="2"/>
        <v>48.746710733883909</v>
      </c>
      <c r="O32" s="25"/>
      <c r="P32" s="26">
        <f t="shared" si="3"/>
        <v>27402.10874463146</v>
      </c>
      <c r="R32" s="6"/>
    </row>
    <row r="33" spans="2:18" ht="15" customHeight="1" x14ac:dyDescent="0.2">
      <c r="B33" s="10" t="s">
        <v>23</v>
      </c>
      <c r="C33" s="10"/>
      <c r="D33" s="11">
        <v>746617</v>
      </c>
      <c r="E33" s="11"/>
      <c r="F33" s="24">
        <f t="shared" si="0"/>
        <v>4.1603252312853574</v>
      </c>
      <c r="G33" s="25"/>
      <c r="H33" s="24">
        <f t="shared" si="1"/>
        <v>82.51576482739641</v>
      </c>
      <c r="I33" s="25"/>
      <c r="J33" s="12">
        <v>22010.449277039999</v>
      </c>
      <c r="K33" s="11"/>
      <c r="L33" s="24">
        <f t="shared" si="4"/>
        <v>6.3363225721559626</v>
      </c>
      <c r="M33" s="25"/>
      <c r="N33" s="27">
        <f t="shared" si="2"/>
        <v>55.083033306039873</v>
      </c>
      <c r="O33" s="25"/>
      <c r="P33" s="26">
        <f t="shared" si="3"/>
        <v>29480.241244225621</v>
      </c>
      <c r="R33" s="6"/>
    </row>
    <row r="34" spans="2:18" ht="15" customHeight="1" x14ac:dyDescent="0.2">
      <c r="B34" s="10" t="s">
        <v>24</v>
      </c>
      <c r="C34" s="10"/>
      <c r="D34" s="11">
        <v>698602</v>
      </c>
      <c r="E34" s="11"/>
      <c r="F34" s="24">
        <f t="shared" si="0"/>
        <v>3.8927743772595758</v>
      </c>
      <c r="G34" s="25"/>
      <c r="H34" s="24">
        <f t="shared" si="1"/>
        <v>86.40853920465598</v>
      </c>
      <c r="I34" s="25"/>
      <c r="J34" s="12">
        <v>22572.910817430002</v>
      </c>
      <c r="K34" s="11"/>
      <c r="L34" s="24">
        <f t="shared" si="4"/>
        <v>6.4982428360035742</v>
      </c>
      <c r="M34" s="25"/>
      <c r="N34" s="27">
        <f t="shared" si="2"/>
        <v>61.58127614204345</v>
      </c>
      <c r="O34" s="25"/>
      <c r="P34" s="26">
        <f t="shared" si="3"/>
        <v>32311.546227222367</v>
      </c>
      <c r="R34" s="6"/>
    </row>
    <row r="35" spans="2:18" ht="15" customHeight="1" x14ac:dyDescent="0.2">
      <c r="B35" s="10" t="s">
        <v>25</v>
      </c>
      <c r="C35" s="10"/>
      <c r="D35" s="11">
        <v>484011</v>
      </c>
      <c r="E35" s="11"/>
      <c r="F35" s="24">
        <f t="shared" si="0"/>
        <v>2.6970229388289537</v>
      </c>
      <c r="G35" s="25"/>
      <c r="H35" s="24">
        <f t="shared" si="1"/>
        <v>89.105562143484931</v>
      </c>
      <c r="I35" s="25"/>
      <c r="J35" s="12">
        <v>16844.311778700001</v>
      </c>
      <c r="K35" s="11"/>
      <c r="L35" s="24">
        <f t="shared" si="4"/>
        <v>4.8491056039980451</v>
      </c>
      <c r="M35" s="25"/>
      <c r="N35" s="27">
        <f t="shared" si="2"/>
        <v>66.43038174604149</v>
      </c>
      <c r="O35" s="25"/>
      <c r="P35" s="26">
        <f t="shared" si="3"/>
        <v>34801.506120108847</v>
      </c>
      <c r="R35" s="6"/>
    </row>
    <row r="36" spans="2:18" ht="15" customHeight="1" x14ac:dyDescent="0.2">
      <c r="B36" s="13" t="s">
        <v>26</v>
      </c>
      <c r="C36" s="13"/>
      <c r="D36" s="14">
        <v>339570</v>
      </c>
      <c r="E36" s="14"/>
      <c r="F36" s="28">
        <f t="shared" si="0"/>
        <v>1.8921637717699551</v>
      </c>
      <c r="G36" s="29"/>
      <c r="H36" s="28">
        <f t="shared" si="1"/>
        <v>90.99772591525489</v>
      </c>
      <c r="I36" s="29"/>
      <c r="J36" s="15">
        <v>12670.374523690001</v>
      </c>
      <c r="K36" s="14"/>
      <c r="L36" s="28">
        <f t="shared" si="4"/>
        <v>3.6475211878511682</v>
      </c>
      <c r="M36" s="29"/>
      <c r="N36" s="30">
        <f t="shared" si="2"/>
        <v>70.077902933892659</v>
      </c>
      <c r="O36" s="29"/>
      <c r="P36" s="31">
        <f t="shared" si="3"/>
        <v>37312.997389904885</v>
      </c>
      <c r="R36" s="6"/>
    </row>
    <row r="37" spans="2:18" ht="15" customHeight="1" x14ac:dyDescent="0.2">
      <c r="B37" s="10" t="s">
        <v>27</v>
      </c>
      <c r="C37" s="10"/>
      <c r="D37" s="11">
        <v>245770</v>
      </c>
      <c r="E37" s="11"/>
      <c r="F37" s="24">
        <f t="shared" si="0"/>
        <v>1.3694881473272136</v>
      </c>
      <c r="G37" s="25"/>
      <c r="H37" s="24">
        <f t="shared" si="1"/>
        <v>92.367214062582107</v>
      </c>
      <c r="I37" s="25"/>
      <c r="J37" s="12">
        <v>9788.8056132900001</v>
      </c>
      <c r="K37" s="11"/>
      <c r="L37" s="24">
        <f t="shared" si="4"/>
        <v>2.8179810953080939</v>
      </c>
      <c r="M37" s="25"/>
      <c r="N37" s="27">
        <f t="shared" si="2"/>
        <v>72.895884029200758</v>
      </c>
      <c r="O37" s="25"/>
      <c r="P37" s="26">
        <f t="shared" si="3"/>
        <v>39829.131355698424</v>
      </c>
      <c r="R37" s="6"/>
    </row>
    <row r="38" spans="2:18" ht="15" customHeight="1" x14ac:dyDescent="0.2">
      <c r="B38" s="10" t="s">
        <v>28</v>
      </c>
      <c r="C38" s="10"/>
      <c r="D38" s="11">
        <v>193241</v>
      </c>
      <c r="E38" s="11"/>
      <c r="F38" s="24">
        <f t="shared" si="0"/>
        <v>1.0767842254044762</v>
      </c>
      <c r="G38" s="25"/>
      <c r="H38" s="24">
        <f t="shared" si="1"/>
        <v>93.443998287986588</v>
      </c>
      <c r="I38" s="25"/>
      <c r="J38" s="12">
        <v>8203.161444899999</v>
      </c>
      <c r="K38" s="11"/>
      <c r="L38" s="24">
        <f t="shared" si="4"/>
        <v>2.3615091346899328</v>
      </c>
      <c r="M38" s="25"/>
      <c r="N38" s="27">
        <f t="shared" si="2"/>
        <v>75.257393163890697</v>
      </c>
      <c r="O38" s="25"/>
      <c r="P38" s="26">
        <f t="shared" si="3"/>
        <v>42450.419139313075</v>
      </c>
      <c r="R38" s="6"/>
    </row>
    <row r="39" spans="2:18" ht="15" customHeight="1" x14ac:dyDescent="0.2">
      <c r="B39" s="10" t="s">
        <v>29</v>
      </c>
      <c r="C39" s="10"/>
      <c r="D39" s="11">
        <v>155489</v>
      </c>
      <c r="E39" s="11"/>
      <c r="F39" s="24">
        <f t="shared" si="0"/>
        <v>0.86642121715327791</v>
      </c>
      <c r="G39" s="25"/>
      <c r="H39" s="24">
        <f t="shared" si="1"/>
        <v>94.310419505139862</v>
      </c>
      <c r="I39" s="25"/>
      <c r="J39" s="12">
        <v>7006.96362056</v>
      </c>
      <c r="K39" s="11"/>
      <c r="L39" s="24">
        <f t="shared" si="4"/>
        <v>2.0171501813706172</v>
      </c>
      <c r="M39" s="25"/>
      <c r="N39" s="27">
        <f t="shared" si="2"/>
        <v>77.274543345261321</v>
      </c>
      <c r="O39" s="25"/>
      <c r="P39" s="26">
        <f t="shared" si="3"/>
        <v>45064.047106612044</v>
      </c>
      <c r="R39" s="6"/>
    </row>
    <row r="40" spans="2:18" ht="15" customHeight="1" x14ac:dyDescent="0.2">
      <c r="B40" s="10" t="s">
        <v>30</v>
      </c>
      <c r="C40" s="10"/>
      <c r="D40" s="11">
        <v>130718</v>
      </c>
      <c r="E40" s="11"/>
      <c r="F40" s="24">
        <f t="shared" si="0"/>
        <v>0.72839138886893717</v>
      </c>
      <c r="G40" s="25"/>
      <c r="H40" s="24">
        <f t="shared" si="1"/>
        <v>95.038810894008805</v>
      </c>
      <c r="I40" s="25"/>
      <c r="J40" s="12">
        <v>6233.5347808400002</v>
      </c>
      <c r="K40" s="11"/>
      <c r="L40" s="24">
        <f t="shared" si="4"/>
        <v>1.7944970881333813</v>
      </c>
      <c r="M40" s="25"/>
      <c r="N40" s="27">
        <f t="shared" si="2"/>
        <v>79.069040433394704</v>
      </c>
      <c r="O40" s="25"/>
      <c r="P40" s="26">
        <f t="shared" si="3"/>
        <v>47686.889187717068</v>
      </c>
      <c r="R40" s="6"/>
    </row>
    <row r="41" spans="2:18" ht="15" customHeight="1" x14ac:dyDescent="0.2">
      <c r="B41" s="13" t="s">
        <v>31</v>
      </c>
      <c r="C41" s="13"/>
      <c r="D41" s="14">
        <v>109700</v>
      </c>
      <c r="E41" s="14"/>
      <c r="F41" s="28">
        <f t="shared" si="0"/>
        <v>0.61127415779710836</v>
      </c>
      <c r="G41" s="29"/>
      <c r="H41" s="28">
        <f t="shared" si="1"/>
        <v>95.650085051805917</v>
      </c>
      <c r="I41" s="29"/>
      <c r="J41" s="15">
        <v>5514.0193655399999</v>
      </c>
      <c r="K41" s="14"/>
      <c r="L41" s="28">
        <f t="shared" si="4"/>
        <v>1.5873644799073727</v>
      </c>
      <c r="M41" s="29"/>
      <c r="N41" s="30">
        <f t="shared" si="2"/>
        <v>80.656404913302083</v>
      </c>
      <c r="O41" s="29"/>
      <c r="P41" s="31">
        <f t="shared" si="3"/>
        <v>50264.533870009109</v>
      </c>
      <c r="R41" s="6"/>
    </row>
    <row r="42" spans="2:18" ht="15" customHeight="1" x14ac:dyDescent="0.2">
      <c r="B42" s="10" t="s">
        <v>32</v>
      </c>
      <c r="C42" s="10"/>
      <c r="D42" s="11">
        <v>92110</v>
      </c>
      <c r="E42" s="11"/>
      <c r="F42" s="24">
        <f t="shared" si="0"/>
        <v>0.51325854762708889</v>
      </c>
      <c r="G42" s="25"/>
      <c r="H42" s="24">
        <f t="shared" si="1"/>
        <v>96.163343599433006</v>
      </c>
      <c r="I42" s="25"/>
      <c r="J42" s="12">
        <v>4863.4349081099999</v>
      </c>
      <c r="K42" s="11"/>
      <c r="L42" s="24">
        <f t="shared" si="4"/>
        <v>1.4000755731330932</v>
      </c>
      <c r="M42" s="25"/>
      <c r="N42" s="27">
        <f t="shared" si="2"/>
        <v>82.056480486435177</v>
      </c>
      <c r="O42" s="25"/>
      <c r="P42" s="26">
        <f t="shared" si="3"/>
        <v>52800.292130170448</v>
      </c>
      <c r="R42" s="6"/>
    </row>
    <row r="43" spans="2:18" ht="15" customHeight="1" x14ac:dyDescent="0.2">
      <c r="B43" s="10" t="s">
        <v>33</v>
      </c>
      <c r="C43" s="10"/>
      <c r="D43" s="11">
        <v>142423</v>
      </c>
      <c r="E43" s="11"/>
      <c r="F43" s="24">
        <f t="shared" si="0"/>
        <v>0.79361439722823668</v>
      </c>
      <c r="G43" s="25"/>
      <c r="H43" s="24">
        <f t="shared" si="1"/>
        <v>96.956957996661245</v>
      </c>
      <c r="I43" s="25"/>
      <c r="J43" s="12">
        <v>8030.0838983200001</v>
      </c>
      <c r="K43" s="11"/>
      <c r="L43" s="24">
        <f t="shared" si="4"/>
        <v>2.3116839288831526</v>
      </c>
      <c r="M43" s="25"/>
      <c r="N43" s="27">
        <f t="shared" si="2"/>
        <v>84.368164415318333</v>
      </c>
      <c r="O43" s="25"/>
      <c r="P43" s="26">
        <f t="shared" si="3"/>
        <v>56381.931979525776</v>
      </c>
      <c r="R43" s="6"/>
    </row>
    <row r="44" spans="2:18" ht="15" customHeight="1" x14ac:dyDescent="0.2">
      <c r="B44" s="10" t="s">
        <v>34</v>
      </c>
      <c r="C44" s="10"/>
      <c r="D44" s="11">
        <v>106484</v>
      </c>
      <c r="E44" s="11"/>
      <c r="F44" s="24">
        <f t="shared" si="0"/>
        <v>0.59335385067335722</v>
      </c>
      <c r="G44" s="25"/>
      <c r="H44" s="24">
        <f t="shared" si="1"/>
        <v>97.550311847334598</v>
      </c>
      <c r="I44" s="25"/>
      <c r="J44" s="12">
        <v>6538.1416602099998</v>
      </c>
      <c r="K44" s="11"/>
      <c r="L44" s="24">
        <f t="shared" si="4"/>
        <v>1.8821866859735976</v>
      </c>
      <c r="M44" s="25"/>
      <c r="N44" s="27">
        <f t="shared" si="2"/>
        <v>86.250351101291926</v>
      </c>
      <c r="O44" s="25"/>
      <c r="P44" s="26">
        <f t="shared" si="3"/>
        <v>61400.225951410532</v>
      </c>
      <c r="R44" s="6"/>
    </row>
    <row r="45" spans="2:18" ht="15" customHeight="1" x14ac:dyDescent="0.2">
      <c r="B45" s="10" t="s">
        <v>35</v>
      </c>
      <c r="C45" s="10"/>
      <c r="D45" s="11">
        <v>80315</v>
      </c>
      <c r="E45" s="11"/>
      <c r="F45" s="24">
        <f t="shared" si="0"/>
        <v>0.44753403813559489</v>
      </c>
      <c r="G45" s="25"/>
      <c r="H45" s="24">
        <f t="shared" si="1"/>
        <v>97.997845885470198</v>
      </c>
      <c r="I45" s="25"/>
      <c r="J45" s="12">
        <v>5331.3711874700002</v>
      </c>
      <c r="K45" s="11"/>
      <c r="L45" s="24">
        <f t="shared" si="4"/>
        <v>1.5347841005202356</v>
      </c>
      <c r="M45" s="25"/>
      <c r="N45" s="27">
        <f t="shared" si="2"/>
        <v>87.785135201812167</v>
      </c>
      <c r="O45" s="25"/>
      <c r="P45" s="26">
        <f t="shared" si="3"/>
        <v>66380.76557890806</v>
      </c>
      <c r="R45" s="6"/>
    </row>
    <row r="46" spans="2:18" ht="15" customHeight="1" x14ac:dyDescent="0.2">
      <c r="B46" s="13" t="s">
        <v>36</v>
      </c>
      <c r="C46" s="13"/>
      <c r="D46" s="14">
        <v>60555</v>
      </c>
      <c r="E46" s="14"/>
      <c r="F46" s="28">
        <f t="shared" si="0"/>
        <v>0.33742667844488511</v>
      </c>
      <c r="G46" s="29"/>
      <c r="H46" s="28">
        <f t="shared" si="1"/>
        <v>98.335272563915083</v>
      </c>
      <c r="I46" s="29"/>
      <c r="J46" s="15">
        <v>4305.9594792399994</v>
      </c>
      <c r="K46" s="14"/>
      <c r="L46" s="28">
        <f t="shared" si="4"/>
        <v>1.239590700747683</v>
      </c>
      <c r="M46" s="29"/>
      <c r="N46" s="30">
        <f t="shared" si="2"/>
        <v>89.024725902559851</v>
      </c>
      <c r="O46" s="29"/>
      <c r="P46" s="31">
        <f t="shared" si="3"/>
        <v>71108.240099744027</v>
      </c>
      <c r="R46" s="6"/>
    </row>
    <row r="47" spans="2:18" ht="15" customHeight="1" x14ac:dyDescent="0.2">
      <c r="B47" s="10" t="s">
        <v>37</v>
      </c>
      <c r="C47" s="10"/>
      <c r="D47" s="11">
        <v>47073</v>
      </c>
      <c r="E47" s="11"/>
      <c r="F47" s="24">
        <f t="shared" si="0"/>
        <v>0.26230180884214477</v>
      </c>
      <c r="G47" s="25"/>
      <c r="H47" s="24">
        <f t="shared" si="1"/>
        <v>98.597574372757222</v>
      </c>
      <c r="I47" s="25"/>
      <c r="J47" s="12">
        <v>3560.3514477499998</v>
      </c>
      <c r="K47" s="11"/>
      <c r="L47" s="24">
        <f t="shared" si="4"/>
        <v>1.0249466041894593</v>
      </c>
      <c r="M47" s="25"/>
      <c r="N47" s="27">
        <f t="shared" si="2"/>
        <v>90.049672506749317</v>
      </c>
      <c r="O47" s="25"/>
      <c r="P47" s="26">
        <f t="shared" si="3"/>
        <v>75634.683316338458</v>
      </c>
      <c r="R47" s="6"/>
    </row>
    <row r="48" spans="2:18" ht="15" customHeight="1" x14ac:dyDescent="0.2">
      <c r="B48" s="10" t="s">
        <v>38</v>
      </c>
      <c r="C48" s="10"/>
      <c r="D48" s="11">
        <v>36553</v>
      </c>
      <c r="E48" s="11"/>
      <c r="F48" s="24">
        <f t="shared" si="0"/>
        <v>0.20368189872340658</v>
      </c>
      <c r="G48" s="25"/>
      <c r="H48" s="24">
        <f t="shared" si="1"/>
        <v>98.801256271480625</v>
      </c>
      <c r="I48" s="25"/>
      <c r="J48" s="12">
        <v>2933.3996862700001</v>
      </c>
      <c r="K48" s="11"/>
      <c r="L48" s="24">
        <f t="shared" si="4"/>
        <v>0.84446102900119568</v>
      </c>
      <c r="M48" s="25"/>
      <c r="N48" s="27">
        <f t="shared" si="2"/>
        <v>90.894133535750512</v>
      </c>
      <c r="O48" s="25"/>
      <c r="P48" s="26">
        <f t="shared" si="3"/>
        <v>80250.586443520355</v>
      </c>
      <c r="R48" s="6"/>
    </row>
    <row r="49" spans="2:18" ht="15" customHeight="1" x14ac:dyDescent="0.2">
      <c r="B49" s="10" t="s">
        <v>39</v>
      </c>
      <c r="C49" s="10"/>
      <c r="D49" s="11">
        <v>85310</v>
      </c>
      <c r="E49" s="11"/>
      <c r="F49" s="24">
        <f t="shared" si="0"/>
        <v>0.47536735097239124</v>
      </c>
      <c r="G49" s="25"/>
      <c r="H49" s="24">
        <f t="shared" si="1"/>
        <v>99.276623622453016</v>
      </c>
      <c r="I49" s="25"/>
      <c r="J49" s="12">
        <v>7677.4138782600003</v>
      </c>
      <c r="K49" s="11"/>
      <c r="L49" s="24">
        <f t="shared" si="4"/>
        <v>2.2101580136007275</v>
      </c>
      <c r="M49" s="25"/>
      <c r="N49" s="27">
        <f t="shared" si="2"/>
        <v>93.104291549351245</v>
      </c>
      <c r="O49" s="25"/>
      <c r="P49" s="26">
        <f t="shared" si="3"/>
        <v>89994.301702731216</v>
      </c>
      <c r="R49" s="6"/>
    </row>
    <row r="50" spans="2:18" ht="15" customHeight="1" x14ac:dyDescent="0.2">
      <c r="B50" s="10" t="s">
        <v>40</v>
      </c>
      <c r="C50" s="10"/>
      <c r="D50" s="11">
        <v>41133</v>
      </c>
      <c r="E50" s="11"/>
      <c r="F50" s="24">
        <f t="shared" si="0"/>
        <v>0.22920273411730588</v>
      </c>
      <c r="G50" s="25"/>
      <c r="H50" s="24">
        <f t="shared" si="1"/>
        <v>99.505826356570324</v>
      </c>
      <c r="I50" s="25"/>
      <c r="J50" s="12">
        <v>4404.3678255900004</v>
      </c>
      <c r="K50" s="11"/>
      <c r="L50" s="24">
        <f t="shared" si="4"/>
        <v>1.2679202917713654</v>
      </c>
      <c r="M50" s="25"/>
      <c r="N50" s="27">
        <f t="shared" si="2"/>
        <v>94.372211841122606</v>
      </c>
      <c r="O50" s="25"/>
      <c r="P50" s="26">
        <f t="shared" si="3"/>
        <v>107076.26055940487</v>
      </c>
      <c r="R50" s="6"/>
    </row>
    <row r="51" spans="2:18" ht="15" customHeight="1" x14ac:dyDescent="0.2">
      <c r="B51" s="13" t="s">
        <v>41</v>
      </c>
      <c r="C51" s="13"/>
      <c r="D51" s="14">
        <v>23472</v>
      </c>
      <c r="E51" s="14"/>
      <c r="F51" s="28">
        <f t="shared" si="0"/>
        <v>0.13079149527633296</v>
      </c>
      <c r="G51" s="29"/>
      <c r="H51" s="28">
        <f t="shared" si="1"/>
        <v>99.636617851846651</v>
      </c>
      <c r="I51" s="29"/>
      <c r="J51" s="15">
        <v>2910.2659273099998</v>
      </c>
      <c r="K51" s="14"/>
      <c r="L51" s="28">
        <f t="shared" si="4"/>
        <v>0.83780133036296889</v>
      </c>
      <c r="M51" s="29"/>
      <c r="N51" s="30">
        <f t="shared" si="2"/>
        <v>95.210013171485571</v>
      </c>
      <c r="O51" s="29"/>
      <c r="P51" s="31">
        <f t="shared" si="3"/>
        <v>123988.8346672631</v>
      </c>
      <c r="R51" s="6"/>
    </row>
    <row r="52" spans="2:18" ht="15" customHeight="1" x14ac:dyDescent="0.2">
      <c r="B52" s="10" t="s">
        <v>42</v>
      </c>
      <c r="C52" s="10"/>
      <c r="D52" s="11">
        <v>15181</v>
      </c>
      <c r="E52" s="11"/>
      <c r="F52" s="24">
        <f t="shared" si="0"/>
        <v>8.4592096531612593E-2</v>
      </c>
      <c r="G52" s="25"/>
      <c r="H52" s="24">
        <f t="shared" si="1"/>
        <v>99.721209948378259</v>
      </c>
      <c r="I52" s="25"/>
      <c r="J52" s="12">
        <v>2137.05054363</v>
      </c>
      <c r="K52" s="11"/>
      <c r="L52" s="24">
        <f t="shared" si="4"/>
        <v>0.61520968640863483</v>
      </c>
      <c r="M52" s="25"/>
      <c r="N52" s="27">
        <f t="shared" si="2"/>
        <v>95.825222857894204</v>
      </c>
      <c r="O52" s="25"/>
      <c r="P52" s="26">
        <f t="shared" si="3"/>
        <v>140771.39474540544</v>
      </c>
      <c r="R52" s="6"/>
    </row>
    <row r="53" spans="2:18" ht="15" customHeight="1" x14ac:dyDescent="0.2">
      <c r="B53" s="16" t="s">
        <v>43</v>
      </c>
      <c r="C53" s="16"/>
      <c r="D53" s="11">
        <v>10132</v>
      </c>
      <c r="E53" s="11"/>
      <c r="F53" s="24">
        <f t="shared" si="0"/>
        <v>5.645788301549956E-2</v>
      </c>
      <c r="G53" s="25"/>
      <c r="H53" s="24">
        <f t="shared" si="1"/>
        <v>99.777667831393757</v>
      </c>
      <c r="I53" s="25"/>
      <c r="J53" s="12">
        <v>1588.1356412499999</v>
      </c>
      <c r="K53" s="11"/>
      <c r="L53" s="24">
        <f t="shared" si="4"/>
        <v>0.45718920066728597</v>
      </c>
      <c r="M53" s="25"/>
      <c r="N53" s="27">
        <f t="shared" si="2"/>
        <v>96.282412058561491</v>
      </c>
      <c r="O53" s="25"/>
      <c r="P53" s="26">
        <f t="shared" si="3"/>
        <v>156744.53624654558</v>
      </c>
      <c r="R53" s="6"/>
    </row>
    <row r="54" spans="2:18" ht="15" customHeight="1" x14ac:dyDescent="0.2">
      <c r="B54" s="17" t="s">
        <v>44</v>
      </c>
      <c r="C54" s="17"/>
      <c r="D54" s="11">
        <v>7239</v>
      </c>
      <c r="E54" s="11"/>
      <c r="F54" s="24">
        <f t="shared" si="0"/>
        <v>4.033740773284656E-2</v>
      </c>
      <c r="G54" s="25"/>
      <c r="H54" s="24">
        <f t="shared" si="1"/>
        <v>99.818005239126606</v>
      </c>
      <c r="I54" s="25"/>
      <c r="J54" s="12">
        <v>1235.84016086</v>
      </c>
      <c r="K54" s="11"/>
      <c r="L54" s="24">
        <f t="shared" si="4"/>
        <v>0.35577110708969395</v>
      </c>
      <c r="M54" s="25"/>
      <c r="N54" s="27">
        <f t="shared" si="2"/>
        <v>96.638183165651185</v>
      </c>
      <c r="O54" s="25"/>
      <c r="P54" s="26">
        <f t="shared" si="3"/>
        <v>170719.73488879678</v>
      </c>
      <c r="R54" s="6"/>
    </row>
    <row r="55" spans="2:18" ht="15" customHeight="1" x14ac:dyDescent="0.2">
      <c r="B55" s="17" t="s">
        <v>45</v>
      </c>
      <c r="C55" s="17"/>
      <c r="D55" s="11">
        <v>16341</v>
      </c>
      <c r="E55" s="11"/>
      <c r="F55" s="24">
        <f t="shared" si="0"/>
        <v>9.1055888902119853E-2</v>
      </c>
      <c r="G55" s="25"/>
      <c r="H55" s="24">
        <f t="shared" si="1"/>
        <v>99.909061128028725</v>
      </c>
      <c r="I55" s="25"/>
      <c r="J55" s="12">
        <v>3354.1997630400001</v>
      </c>
      <c r="K55" s="11"/>
      <c r="L55" s="24">
        <f t="shared" si="4"/>
        <v>0.96560008396742325</v>
      </c>
      <c r="M55" s="25"/>
      <c r="N55" s="27">
        <f t="shared" si="2"/>
        <v>97.603783249618601</v>
      </c>
      <c r="O55" s="25"/>
      <c r="P55" s="26">
        <f t="shared" si="3"/>
        <v>205262.82131081331</v>
      </c>
      <c r="R55" s="6"/>
    </row>
    <row r="56" spans="2:18" ht="15" customHeight="1" x14ac:dyDescent="0.2">
      <c r="B56" s="18" t="s">
        <v>46</v>
      </c>
      <c r="C56" s="18"/>
      <c r="D56" s="14">
        <v>6117</v>
      </c>
      <c r="E56" s="14"/>
      <c r="F56" s="28">
        <f t="shared" si="0"/>
        <v>3.4085360284821439E-2</v>
      </c>
      <c r="G56" s="29"/>
      <c r="H56" s="28">
        <f t="shared" si="1"/>
        <v>99.943146488313545</v>
      </c>
      <c r="I56" s="29"/>
      <c r="J56" s="15">
        <v>1644.0971661800002</v>
      </c>
      <c r="K56" s="14"/>
      <c r="L56" s="28">
        <f t="shared" si="4"/>
        <v>0.47329928861338333</v>
      </c>
      <c r="M56" s="29"/>
      <c r="N56" s="30">
        <f t="shared" si="2"/>
        <v>98.077082538231991</v>
      </c>
      <c r="O56" s="29"/>
      <c r="P56" s="31">
        <f t="shared" si="3"/>
        <v>268775.0802975315</v>
      </c>
      <c r="R56" s="6"/>
    </row>
    <row r="57" spans="2:18" ht="15" customHeight="1" x14ac:dyDescent="0.2">
      <c r="B57" s="17" t="s">
        <v>47</v>
      </c>
      <c r="C57" s="17"/>
      <c r="D57" s="11">
        <v>3017</v>
      </c>
      <c r="E57" s="11"/>
      <c r="F57" s="24">
        <f t="shared" si="0"/>
        <v>1.681143239812102E-2</v>
      </c>
      <c r="G57" s="25"/>
      <c r="H57" s="24">
        <f t="shared" si="1"/>
        <v>99.959957920711659</v>
      </c>
      <c r="I57" s="25"/>
      <c r="J57" s="12">
        <v>974.93577539</v>
      </c>
      <c r="K57" s="11"/>
      <c r="L57" s="24">
        <f t="shared" si="4"/>
        <v>0.2806624927211297</v>
      </c>
      <c r="M57" s="25"/>
      <c r="N57" s="27">
        <f t="shared" si="2"/>
        <v>98.357745030953126</v>
      </c>
      <c r="O57" s="25"/>
      <c r="P57" s="26">
        <f t="shared" si="3"/>
        <v>323147.42306595959</v>
      </c>
      <c r="R57" s="6"/>
    </row>
    <row r="58" spans="2:18" ht="15" customHeight="1" x14ac:dyDescent="0.2">
      <c r="B58" s="17" t="s">
        <v>48</v>
      </c>
      <c r="C58" s="17"/>
      <c r="D58" s="11">
        <v>7186</v>
      </c>
      <c r="E58" s="11"/>
      <c r="F58" s="24">
        <f t="shared" si="0"/>
        <v>4.0042079288331998E-2</v>
      </c>
      <c r="G58" s="25"/>
      <c r="H58" s="24">
        <f t="shared" si="1"/>
        <v>99.999999999999986</v>
      </c>
      <c r="I58" s="25"/>
      <c r="J58" s="12">
        <v>5704.6921593000006</v>
      </c>
      <c r="K58" s="11"/>
      <c r="L58" s="24">
        <f t="shared" si="4"/>
        <v>1.6422549690469024</v>
      </c>
      <c r="M58" s="25"/>
      <c r="N58" s="27">
        <f t="shared" si="2"/>
        <v>100.00000000000003</v>
      </c>
      <c r="O58" s="25"/>
      <c r="P58" s="26">
        <f t="shared" si="3"/>
        <v>793861.97596715845</v>
      </c>
      <c r="R58" s="6"/>
    </row>
    <row r="59" spans="2:18" ht="15.95" customHeight="1" x14ac:dyDescent="0.2">
      <c r="B59" s="19" t="s">
        <v>52</v>
      </c>
      <c r="C59" s="19"/>
      <c r="D59" s="20">
        <v>17946121</v>
      </c>
      <c r="E59" s="20"/>
      <c r="F59" s="34">
        <f>SUM(F12:F58)</f>
        <v>99.999999999999986</v>
      </c>
      <c r="G59" s="35"/>
      <c r="H59" s="36"/>
      <c r="I59" s="36"/>
      <c r="J59" s="37">
        <v>347369.45643774007</v>
      </c>
      <c r="K59" s="38"/>
      <c r="L59" s="34">
        <f>SUM(L12:L58)</f>
        <v>100.00000000000003</v>
      </c>
      <c r="M59" s="35"/>
      <c r="N59" s="36"/>
      <c r="O59" s="36"/>
      <c r="P59" s="39">
        <f t="shared" si="3"/>
        <v>19356.241743702725</v>
      </c>
      <c r="R59" s="6"/>
    </row>
    <row r="60" spans="2:18" x14ac:dyDescent="0.2">
      <c r="B60"/>
      <c r="C60"/>
      <c r="D60" s="7"/>
      <c r="E60" s="7"/>
      <c r="F60" s="7"/>
      <c r="G60" s="7"/>
      <c r="H60" s="7"/>
      <c r="I60" s="7"/>
      <c r="J60" s="7"/>
      <c r="K60" s="7"/>
      <c r="L60" s="7"/>
      <c r="M60"/>
      <c r="N60"/>
      <c r="O60"/>
      <c r="P60"/>
    </row>
    <row r="61" spans="2:18" x14ac:dyDescent="0.2">
      <c r="B61"/>
      <c r="C61"/>
      <c r="D61" s="7"/>
      <c r="E61" s="7"/>
      <c r="F61" s="7"/>
      <c r="G61" s="7"/>
      <c r="H61" s="7"/>
      <c r="I61" s="7"/>
      <c r="J61" s="7"/>
      <c r="K61" s="7"/>
      <c r="L61" s="7"/>
      <c r="M61"/>
      <c r="N61"/>
      <c r="O61"/>
      <c r="P61"/>
    </row>
  </sheetData>
  <mergeCells count="12">
    <mergeCell ref="P7:P10"/>
    <mergeCell ref="B2:P2"/>
    <mergeCell ref="B4:P4"/>
    <mergeCell ref="N9:N10"/>
    <mergeCell ref="B7:B10"/>
    <mergeCell ref="D9:D10"/>
    <mergeCell ref="H9:H10"/>
    <mergeCell ref="F9:F10"/>
    <mergeCell ref="L9:L10"/>
    <mergeCell ref="D7:H7"/>
    <mergeCell ref="J7:N7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C_IV.44</vt:lpstr>
      <vt:lpstr>C_IV.44!Área_de_impresión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2018-09-05T09:02:13Z</cp:lastPrinted>
  <dcterms:created xsi:type="dcterms:W3CDTF">1996-11-27T10:00:04Z</dcterms:created>
  <dcterms:modified xsi:type="dcterms:W3CDTF">2018-10-10T08:26:27Z</dcterms:modified>
</cp:coreProperties>
</file>