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-15" windowWidth="12120" windowHeight="6390" tabRatio="913"/>
  </bookViews>
  <sheets>
    <sheet name="C_IV.45" sheetId="159" r:id="rId1"/>
  </sheets>
  <definedNames>
    <definedName name="_xlnm.Print_Area" localSheetId="0">'C_IV.45'!$B$2:$P$59</definedName>
  </definedNames>
  <calcPr calcId="162913" calcMode="manual"/>
</workbook>
</file>

<file path=xl/calcChain.xml><?xml version="1.0" encoding="utf-8"?>
<calcChain xmlns="http://schemas.openxmlformats.org/spreadsheetml/2006/main">
  <c r="P59" i="159" l="1"/>
  <c r="P58" i="159"/>
  <c r="L58" i="159"/>
  <c r="F58" i="159"/>
  <c r="P57" i="159"/>
  <c r="L57" i="159"/>
  <c r="F57" i="159"/>
  <c r="P56" i="159"/>
  <c r="L56" i="159"/>
  <c r="F56" i="159"/>
  <c r="P55" i="159"/>
  <c r="L55" i="159"/>
  <c r="F55" i="159"/>
  <c r="P54" i="159"/>
  <c r="L54" i="159"/>
  <c r="F54" i="159"/>
  <c r="P53" i="159"/>
  <c r="L53" i="159"/>
  <c r="F53" i="159"/>
  <c r="P52" i="159"/>
  <c r="L52" i="159"/>
  <c r="F52" i="159"/>
  <c r="P51" i="159"/>
  <c r="L51" i="159"/>
  <c r="F51" i="159"/>
  <c r="P50" i="159"/>
  <c r="L50" i="159"/>
  <c r="F50" i="159"/>
  <c r="P49" i="159"/>
  <c r="L49" i="159"/>
  <c r="F49" i="159"/>
  <c r="P48" i="159"/>
  <c r="L48" i="159"/>
  <c r="F48" i="159"/>
  <c r="P47" i="159"/>
  <c r="L47" i="159"/>
  <c r="F47" i="159"/>
  <c r="P46" i="159"/>
  <c r="L46" i="159"/>
  <c r="F46" i="159"/>
  <c r="P45" i="159"/>
  <c r="L45" i="159"/>
  <c r="F45" i="159"/>
  <c r="P44" i="159"/>
  <c r="L44" i="159"/>
  <c r="F44" i="159"/>
  <c r="P43" i="159"/>
  <c r="L43" i="159"/>
  <c r="F43" i="159"/>
  <c r="P42" i="159"/>
  <c r="L42" i="159"/>
  <c r="F42" i="159"/>
  <c r="P41" i="159"/>
  <c r="L41" i="159"/>
  <c r="F41" i="159"/>
  <c r="P40" i="159"/>
  <c r="L40" i="159"/>
  <c r="F40" i="159"/>
  <c r="P39" i="159"/>
  <c r="L39" i="159"/>
  <c r="F39" i="159"/>
  <c r="P38" i="159"/>
  <c r="L38" i="159"/>
  <c r="F38" i="159"/>
  <c r="P37" i="159"/>
  <c r="L37" i="159"/>
  <c r="F37" i="159"/>
  <c r="P36" i="159"/>
  <c r="L36" i="159"/>
  <c r="F36" i="159"/>
  <c r="P35" i="159"/>
  <c r="L35" i="159"/>
  <c r="F35" i="159"/>
  <c r="P34" i="159"/>
  <c r="L34" i="159"/>
  <c r="F34" i="159"/>
  <c r="P33" i="159"/>
  <c r="L33" i="159"/>
  <c r="F33" i="159"/>
  <c r="P32" i="159"/>
  <c r="L32" i="159"/>
  <c r="F32" i="159"/>
  <c r="P31" i="159"/>
  <c r="L31" i="159"/>
  <c r="F31" i="159"/>
  <c r="P30" i="159"/>
  <c r="L30" i="159"/>
  <c r="F30" i="159"/>
  <c r="P29" i="159"/>
  <c r="L29" i="159"/>
  <c r="F29" i="159"/>
  <c r="P28" i="159"/>
  <c r="L28" i="159"/>
  <c r="F28" i="159"/>
  <c r="P27" i="159"/>
  <c r="L27" i="159"/>
  <c r="F27" i="159"/>
  <c r="P26" i="159"/>
  <c r="L26" i="159"/>
  <c r="F26" i="159"/>
  <c r="P25" i="159"/>
  <c r="L25" i="159"/>
  <c r="F25" i="159"/>
  <c r="P24" i="159"/>
  <c r="L24" i="159"/>
  <c r="F24" i="159"/>
  <c r="P23" i="159"/>
  <c r="L23" i="159"/>
  <c r="F23" i="159"/>
  <c r="P22" i="159"/>
  <c r="L22" i="159"/>
  <c r="F22" i="159"/>
  <c r="P21" i="159"/>
  <c r="L21" i="159"/>
  <c r="F21" i="159"/>
  <c r="P20" i="159"/>
  <c r="L20" i="159"/>
  <c r="F20" i="159"/>
  <c r="P19" i="159"/>
  <c r="L19" i="159"/>
  <c r="F19" i="159"/>
  <c r="P18" i="159"/>
  <c r="L18" i="159"/>
  <c r="F18" i="159"/>
  <c r="P17" i="159"/>
  <c r="L17" i="159"/>
  <c r="F17" i="159"/>
  <c r="P16" i="159"/>
  <c r="L16" i="159"/>
  <c r="F16" i="159"/>
  <c r="P15" i="159"/>
  <c r="L15" i="159"/>
  <c r="F15" i="159"/>
  <c r="P14" i="159"/>
  <c r="L14" i="159"/>
  <c r="F14" i="159"/>
  <c r="P13" i="159"/>
  <c r="L13" i="159"/>
  <c r="F13" i="159"/>
  <c r="L12" i="159"/>
  <c r="F12" i="159"/>
  <c r="N12" i="159" l="1"/>
  <c r="N13" i="159" s="1"/>
  <c r="N14" i="159" s="1"/>
  <c r="N15" i="159" s="1"/>
  <c r="N16" i="159" s="1"/>
  <c r="N17" i="159" s="1"/>
  <c r="N18" i="159" s="1"/>
  <c r="N19" i="159" s="1"/>
  <c r="N20" i="159" s="1"/>
  <c r="N21" i="159" s="1"/>
  <c r="N22" i="159" s="1"/>
  <c r="N23" i="159" s="1"/>
  <c r="N24" i="159" s="1"/>
  <c r="N25" i="159" s="1"/>
  <c r="N26" i="159" s="1"/>
  <c r="N27" i="159" s="1"/>
  <c r="N28" i="159" s="1"/>
  <c r="N29" i="159" s="1"/>
  <c r="N30" i="159" s="1"/>
  <c r="N31" i="159" s="1"/>
  <c r="N32" i="159" s="1"/>
  <c r="N33" i="159" s="1"/>
  <c r="N34" i="159" s="1"/>
  <c r="N35" i="159" s="1"/>
  <c r="N36" i="159" s="1"/>
  <c r="N37" i="159" s="1"/>
  <c r="N38" i="159" s="1"/>
  <c r="N39" i="159" s="1"/>
  <c r="N40" i="159" s="1"/>
  <c r="N41" i="159" s="1"/>
  <c r="N42" i="159" s="1"/>
  <c r="N43" i="159" s="1"/>
  <c r="N44" i="159" s="1"/>
  <c r="N45" i="159" s="1"/>
  <c r="N46" i="159" s="1"/>
  <c r="N47" i="159" s="1"/>
  <c r="N48" i="159" s="1"/>
  <c r="N49" i="159" s="1"/>
  <c r="N50" i="159" s="1"/>
  <c r="N51" i="159" s="1"/>
  <c r="N52" i="159" s="1"/>
  <c r="N53" i="159" s="1"/>
  <c r="N54" i="159" s="1"/>
  <c r="N55" i="159" s="1"/>
  <c r="N56" i="159" s="1"/>
  <c r="N57" i="159" s="1"/>
  <c r="N58" i="159" s="1"/>
  <c r="L59" i="159"/>
  <c r="F59" i="159"/>
  <c r="H12" i="159"/>
  <c r="H13" i="159" s="1"/>
  <c r="H14" i="159" s="1"/>
  <c r="H15" i="159" s="1"/>
  <c r="H16" i="159" s="1"/>
  <c r="H17" i="159" s="1"/>
  <c r="H18" i="159" s="1"/>
  <c r="H19" i="159" s="1"/>
  <c r="H20" i="159" s="1"/>
  <c r="H21" i="159" s="1"/>
  <c r="H22" i="159" s="1"/>
  <c r="H23" i="159" s="1"/>
  <c r="H24" i="159" s="1"/>
  <c r="H25" i="159" s="1"/>
  <c r="H26" i="159" s="1"/>
  <c r="H27" i="159" s="1"/>
  <c r="H28" i="159" s="1"/>
  <c r="H29" i="159" s="1"/>
  <c r="H30" i="159" s="1"/>
  <c r="H31" i="159" s="1"/>
  <c r="H32" i="159" s="1"/>
  <c r="H33" i="159" s="1"/>
  <c r="H34" i="159" s="1"/>
  <c r="H35" i="159" s="1"/>
  <c r="H36" i="159" s="1"/>
  <c r="H37" i="159" s="1"/>
  <c r="H38" i="159" s="1"/>
  <c r="H39" i="159" s="1"/>
  <c r="H40" i="159" s="1"/>
  <c r="H41" i="159" s="1"/>
  <c r="H42" i="159" s="1"/>
  <c r="H43" i="159" s="1"/>
  <c r="H44" i="159" s="1"/>
  <c r="H45" i="159" s="1"/>
  <c r="H46" i="159" s="1"/>
  <c r="H47" i="159" s="1"/>
  <c r="H48" i="159" s="1"/>
  <c r="H49" i="159" s="1"/>
  <c r="H50" i="159" s="1"/>
  <c r="H51" i="159" s="1"/>
  <c r="H52" i="159" s="1"/>
  <c r="H53" i="159" s="1"/>
  <c r="H54" i="159" s="1"/>
  <c r="H55" i="159" s="1"/>
  <c r="H56" i="159" s="1"/>
  <c r="H57" i="159" s="1"/>
  <c r="H58" i="159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<sst xmlns="http://schemas.openxmlformats.org/spreadsheetml/2006/main" count="63" uniqueCount="61">
  <si>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</si>
  <si>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</si>
  <si>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</si>
  <si>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</si>
  <si>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</si>
  <si>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</si>
  <si>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</si>
  <si>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</si>
  <si>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</si>
  <si>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</si>
  <si>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</si>
  <si>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</si>
  <si>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</si>
  <si>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</si>
  <si>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</si>
  <si>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</si>
  <si>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</si>
  <si>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</si>
  <si>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</si>
  <si>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</si>
  <si>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</si>
  <si>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</si>
  <si>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</si>
  <si>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</si>
  <si>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</si>
  <si>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</si>
  <si>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</si>
  <si>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</si>
  <si>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</si>
  <si>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</si>
  <si>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</si>
  <si>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</si>
  <si>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</si>
  <si>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</si>
  <si>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</si>
  <si>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</si>
  <si>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</si>
  <si>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</si>
  <si>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</si>
  <si>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</si>
  <si>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</si>
  <si>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</si>
  <si>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</si>
  <si>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</si>
  <si>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</si>
  <si>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</si>
  <si>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</si>
  <si>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</si>
  <si>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</si>
  <si>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</si>
  <si>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</si>
  <si>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</si>
  <si>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</si>
  <si>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</si>
  <si>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</si>
  <si>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</si>
  <si>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</si>
  <si>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</si>
  <si>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Ejercicio 2015</t>
  </si>
  <si>
    <t>-</t>
  </si>
  <si>
    <r>
      <t xml:space="preserve">Cuadro IV.45. </t>
    </r>
    <r>
      <rPr>
        <b/>
        <sz val="14"/>
        <rFont val="Times New Roman"/>
        <family val="1"/>
      </rPr>
      <t>Base liquidable del ahorro.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</si>
</sst>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 applyFill="1"/>
    <xf numFmtId="165" fontId="2" fillId="0" borderId="0" xfId="0" applyNumberFormat="1" applyFont="1"/>
    <xf numFmtId="0" fontId="1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167" fontId="3" fillId="0" borderId="3" xfId="0" applyNumberFormat="1" applyFont="1" applyFill="1" applyBorder="1" applyAlignment="1">
      <alignment horizontal="right" vertical="center" indent="1"/>
    </xf>
    <xf numFmtId="2" fontId="3" fillId="0" borderId="3" xfId="0" applyNumberFormat="1" applyFont="1" applyFill="1" applyBorder="1" applyAlignment="1" applyProtection="1">
      <alignment horizontal="right" vertical="center" indent="1"/>
    </xf>
    <xf numFmtId="9" fontId="3" fillId="0" borderId="3" xfId="0" applyNumberFormat="1" applyFont="1" applyFill="1" applyBorder="1" applyAlignment="1" applyProtection="1">
      <alignment horizontal="right" vertical="center" indent="1"/>
    </xf>
    <xf numFmtId="164" fontId="3" fillId="0" borderId="3" xfId="0" applyNumberFormat="1" applyFont="1" applyBorder="1" applyAlignment="1">
      <alignment horizontal="right" vertical="center" indent="1"/>
    </xf>
    <xf numFmtId="3" fontId="3" fillId="0" borderId="3" xfId="0" applyNumberFormat="1" applyFont="1" applyFill="1" applyBorder="1" applyAlignment="1" applyProtection="1">
      <alignment horizontal="right" vertical="center" indent="1"/>
    </xf>
    <xf numFmtId="3" fontId="3" fillId="0" borderId="3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2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indexed="22"/>
  </sheetPr>
  <dimension ref="A1:U60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5" t="s">
        <v>53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42" t="s">
        <v>60</v>
      </c>
      <c r="C4" s="42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5"/>
      <c r="R4" s="5"/>
      <c r="S4" s="5"/>
      <c r="T4" s="5"/>
      <c r="U4" s="5"/>
    </row>
    <row r="5" spans="1:21" ht="18" customHeight="1" x14ac:dyDescent="0.3">
      <c r="A5" s="4"/>
      <c r="B5" s="41" t="s">
        <v>58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5"/>
      <c r="R5" s="5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48" t="s">
        <v>57</v>
      </c>
      <c r="C7" s="8"/>
      <c r="D7" s="49" t="s">
        <v>49</v>
      </c>
      <c r="E7" s="49"/>
      <c r="F7" s="49"/>
      <c r="G7" s="49"/>
      <c r="H7" s="49"/>
      <c r="I7" s="23"/>
      <c r="J7" s="49" t="s">
        <v>0</v>
      </c>
      <c r="K7" s="49"/>
      <c r="L7" s="49"/>
      <c r="M7" s="49"/>
      <c r="N7" s="49"/>
      <c r="O7" s="23"/>
      <c r="P7" s="50" t="s">
        <v>56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48"/>
      <c r="C8" s="8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50"/>
    </row>
    <row r="9" spans="1:21" ht="15" customHeight="1" x14ac:dyDescent="0.2">
      <c r="A9" s="4"/>
      <c r="B9" s="48"/>
      <c r="C9" s="8"/>
      <c r="D9" s="43" t="s">
        <v>1</v>
      </c>
      <c r="E9" s="9"/>
      <c r="F9" s="43" t="s">
        <v>50</v>
      </c>
      <c r="G9" s="9"/>
      <c r="H9" s="43" t="s">
        <v>51</v>
      </c>
      <c r="I9" s="22"/>
      <c r="J9" s="32" t="s">
        <v>54</v>
      </c>
      <c r="K9" s="8"/>
      <c r="L9" s="43" t="s">
        <v>50</v>
      </c>
      <c r="M9" s="9"/>
      <c r="N9" s="44" t="s">
        <v>51</v>
      </c>
      <c r="O9" s="23"/>
      <c r="P9" s="50"/>
      <c r="Q9" s="5"/>
      <c r="R9" s="5"/>
      <c r="S9" s="5"/>
      <c r="T9" s="5"/>
      <c r="U9" s="5"/>
    </row>
    <row r="10" spans="1:21" ht="15" customHeight="1" x14ac:dyDescent="0.25">
      <c r="A10" s="4"/>
      <c r="B10" s="48"/>
      <c r="C10" s="8"/>
      <c r="D10" s="43"/>
      <c r="E10" s="9"/>
      <c r="F10" s="43"/>
      <c r="G10" s="9"/>
      <c r="H10" s="43"/>
      <c r="I10" s="22"/>
      <c r="J10" s="33" t="s">
        <v>55</v>
      </c>
      <c r="K10" s="8"/>
      <c r="L10" s="43"/>
      <c r="M10" s="9"/>
      <c r="N10" s="44"/>
      <c r="O10" s="23"/>
      <c r="P10" s="50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8"/>
      <c r="C11" s="8"/>
      <c r="D11" s="9"/>
      <c r="E11" s="9"/>
      <c r="F11" s="9"/>
      <c r="G11" s="9"/>
      <c r="H11" s="22"/>
      <c r="I11" s="22"/>
      <c r="J11" s="8"/>
      <c r="K11" s="8"/>
      <c r="L11" s="21"/>
      <c r="M11" s="21"/>
      <c r="N11" s="23"/>
      <c r="O11" s="23"/>
      <c r="P11" s="8"/>
      <c r="Q11" s="4"/>
      <c r="R11" s="4"/>
      <c r="S11" s="4"/>
      <c r="T11" s="4"/>
      <c r="U11" s="4"/>
    </row>
    <row r="12" spans="1:21" ht="15" customHeight="1" x14ac:dyDescent="0.2">
      <c r="A12" s="2"/>
      <c r="B12" s="10" t="s">
        <v>2</v>
      </c>
      <c r="C12" s="10"/>
      <c r="D12" s="11">
        <v>0</v>
      </c>
      <c r="E12" s="11"/>
      <c r="F12" s="24">
        <f t="shared" ref="F12:F58" si="0">+D12/D$59*100</f>
        <v>0</v>
      </c>
      <c r="G12" s="25"/>
      <c r="H12" s="24">
        <f>+F12</f>
        <v>0</v>
      </c>
      <c r="I12" s="25"/>
      <c r="J12" s="12">
        <v>0</v>
      </c>
      <c r="K12" s="11"/>
      <c r="L12" s="24">
        <f>+J12/J$59*100</f>
        <v>0</v>
      </c>
      <c r="M12" s="25"/>
      <c r="N12" s="24">
        <f>+L12</f>
        <v>0</v>
      </c>
      <c r="O12" s="25"/>
      <c r="P12" s="40" t="s">
        <v>59</v>
      </c>
      <c r="R12" s="6"/>
    </row>
    <row r="13" spans="1:21" ht="15" customHeight="1" x14ac:dyDescent="0.2">
      <c r="A13" s="2"/>
      <c r="B13" s="10" t="s">
        <v>3</v>
      </c>
      <c r="C13" s="10"/>
      <c r="D13" s="11">
        <v>1070336</v>
      </c>
      <c r="E13" s="11"/>
      <c r="F13" s="24">
        <f t="shared" si="0"/>
        <v>8.4544100038459433</v>
      </c>
      <c r="G13" s="25"/>
      <c r="H13" s="24">
        <f t="shared" ref="H13:H58" si="1">+H12+F13</f>
        <v>8.4544100038459433</v>
      </c>
      <c r="I13" s="25"/>
      <c r="J13" s="12">
        <v>186.03289497</v>
      </c>
      <c r="K13" s="11"/>
      <c r="L13" s="24">
        <f>+J13/J$59*100</f>
        <v>0.67300900644587736</v>
      </c>
      <c r="M13" s="25"/>
      <c r="N13" s="27">
        <f t="shared" ref="N13:N58" si="2">+N12+L13</f>
        <v>0.67300900644587736</v>
      </c>
      <c r="O13" s="25"/>
      <c r="P13" s="26">
        <f t="shared" ref="P13:P59" si="3">J13*1000/D13*1000</f>
        <v>173.80793972173223</v>
      </c>
      <c r="R13" s="6"/>
    </row>
    <row r="14" spans="1:21" ht="15" customHeight="1" x14ac:dyDescent="0.2">
      <c r="A14" s="2"/>
      <c r="B14" s="10" t="s">
        <v>4</v>
      </c>
      <c r="C14" s="10"/>
      <c r="D14" s="11">
        <v>473905</v>
      </c>
      <c r="E14" s="11"/>
      <c r="F14" s="24">
        <f t="shared" si="0"/>
        <v>3.7432985276330162</v>
      </c>
      <c r="G14" s="25"/>
      <c r="H14" s="24">
        <f t="shared" si="1"/>
        <v>12.197708531478959</v>
      </c>
      <c r="I14" s="25"/>
      <c r="J14" s="12">
        <v>194.65618046</v>
      </c>
      <c r="K14" s="11"/>
      <c r="L14" s="24">
        <f t="shared" ref="L14:L58" si="4">+J14/J$59*100</f>
        <v>0.70420536449244731</v>
      </c>
      <c r="M14" s="25"/>
      <c r="N14" s="27">
        <f t="shared" si="2"/>
        <v>1.3772143709383247</v>
      </c>
      <c r="O14" s="25"/>
      <c r="P14" s="26">
        <f t="shared" si="3"/>
        <v>410.74937057005093</v>
      </c>
      <c r="R14" s="6"/>
    </row>
    <row r="15" spans="1:21" ht="15" customHeight="1" x14ac:dyDescent="0.2">
      <c r="A15" s="2"/>
      <c r="B15" s="10" t="s">
        <v>5</v>
      </c>
      <c r="C15" s="10"/>
      <c r="D15" s="11">
        <v>760100</v>
      </c>
      <c r="E15" s="11"/>
      <c r="F15" s="24">
        <f t="shared" si="0"/>
        <v>6.0039062910369285</v>
      </c>
      <c r="G15" s="25"/>
      <c r="H15" s="24">
        <f t="shared" si="1"/>
        <v>18.201614822515886</v>
      </c>
      <c r="I15" s="25"/>
      <c r="J15" s="12">
        <v>320.89524419999998</v>
      </c>
      <c r="K15" s="11"/>
      <c r="L15" s="24">
        <f t="shared" si="4"/>
        <v>1.160898934067957</v>
      </c>
      <c r="M15" s="25"/>
      <c r="N15" s="27">
        <f t="shared" si="2"/>
        <v>2.5381133050062816</v>
      </c>
      <c r="O15" s="25"/>
      <c r="P15" s="26">
        <f t="shared" si="3"/>
        <v>422.17503512695691</v>
      </c>
      <c r="R15" s="6"/>
    </row>
    <row r="16" spans="1:21" ht="15" customHeight="1" x14ac:dyDescent="0.2">
      <c r="A16" s="2"/>
      <c r="B16" s="13" t="s">
        <v>6</v>
      </c>
      <c r="C16" s="13"/>
      <c r="D16" s="14">
        <v>669926</v>
      </c>
      <c r="E16" s="14"/>
      <c r="F16" s="28">
        <f t="shared" si="0"/>
        <v>5.2916365293108871</v>
      </c>
      <c r="G16" s="29"/>
      <c r="H16" s="28">
        <f t="shared" si="1"/>
        <v>23.493251351826771</v>
      </c>
      <c r="I16" s="29"/>
      <c r="J16" s="15">
        <v>380.87966292999999</v>
      </c>
      <c r="K16" s="14"/>
      <c r="L16" s="28">
        <f t="shared" si="4"/>
        <v>1.3779038570855819</v>
      </c>
      <c r="M16" s="29"/>
      <c r="N16" s="30">
        <f t="shared" si="2"/>
        <v>3.9160171620918636</v>
      </c>
      <c r="O16" s="29"/>
      <c r="P16" s="31">
        <f t="shared" si="3"/>
        <v>568.53990281016104</v>
      </c>
      <c r="R16" s="6"/>
    </row>
    <row r="17" spans="2:18" ht="15" customHeight="1" x14ac:dyDescent="0.2">
      <c r="B17" s="10" t="s">
        <v>7</v>
      </c>
      <c r="C17" s="10"/>
      <c r="D17" s="11">
        <v>454351</v>
      </c>
      <c r="E17" s="11"/>
      <c r="F17" s="24">
        <f t="shared" si="0"/>
        <v>3.5888446615431122</v>
      </c>
      <c r="G17" s="25"/>
      <c r="H17" s="24">
        <f t="shared" si="1"/>
        <v>27.082096013369885</v>
      </c>
      <c r="I17" s="25"/>
      <c r="J17" s="12">
        <v>353.78337883</v>
      </c>
      <c r="K17" s="11"/>
      <c r="L17" s="24">
        <f t="shared" si="4"/>
        <v>1.2798779501971418</v>
      </c>
      <c r="M17" s="25"/>
      <c r="N17" s="27">
        <f t="shared" si="2"/>
        <v>5.1958951122890049</v>
      </c>
      <c r="O17" s="25"/>
      <c r="P17" s="26">
        <f t="shared" si="3"/>
        <v>778.65654269496486</v>
      </c>
      <c r="R17" s="6"/>
    </row>
    <row r="18" spans="2:18" ht="15" customHeight="1" x14ac:dyDescent="0.2">
      <c r="B18" s="10" t="s">
        <v>8</v>
      </c>
      <c r="C18" s="10"/>
      <c r="D18" s="11">
        <v>369798</v>
      </c>
      <c r="E18" s="11"/>
      <c r="F18" s="24">
        <f t="shared" si="0"/>
        <v>2.9209742647189505</v>
      </c>
      <c r="G18" s="25"/>
      <c r="H18" s="24">
        <f t="shared" si="1"/>
        <v>30.003070278088835</v>
      </c>
      <c r="I18" s="25"/>
      <c r="J18" s="12">
        <v>314.20444911999999</v>
      </c>
      <c r="K18" s="11"/>
      <c r="L18" s="24">
        <f t="shared" si="4"/>
        <v>1.1366937237482986</v>
      </c>
      <c r="M18" s="25"/>
      <c r="N18" s="27">
        <f t="shared" si="2"/>
        <v>6.3325888360373037</v>
      </c>
      <c r="O18" s="25"/>
      <c r="P18" s="26">
        <f t="shared" si="3"/>
        <v>849.66508504643082</v>
      </c>
      <c r="R18" s="6"/>
    </row>
    <row r="19" spans="2:18" ht="15" customHeight="1" x14ac:dyDescent="0.2">
      <c r="B19" s="10" t="s">
        <v>9</v>
      </c>
      <c r="C19" s="10"/>
      <c r="D19" s="11">
        <v>327409</v>
      </c>
      <c r="E19" s="11"/>
      <c r="F19" s="24">
        <f t="shared" si="0"/>
        <v>2.5861504471018417</v>
      </c>
      <c r="G19" s="25"/>
      <c r="H19" s="24">
        <f t="shared" si="1"/>
        <v>32.589220725190678</v>
      </c>
      <c r="I19" s="25"/>
      <c r="J19" s="12">
        <v>272.33296006</v>
      </c>
      <c r="K19" s="11"/>
      <c r="L19" s="24">
        <f t="shared" si="4"/>
        <v>0.98521573242195626</v>
      </c>
      <c r="M19" s="25"/>
      <c r="N19" s="27">
        <f t="shared" si="2"/>
        <v>7.3178045684592599</v>
      </c>
      <c r="O19" s="25"/>
      <c r="P19" s="26">
        <f t="shared" si="3"/>
        <v>831.78214422938902</v>
      </c>
      <c r="R19" s="6"/>
    </row>
    <row r="20" spans="2:18" ht="15" customHeight="1" x14ac:dyDescent="0.2">
      <c r="B20" s="10" t="s">
        <v>10</v>
      </c>
      <c r="C20" s="10"/>
      <c r="D20" s="11">
        <v>309531</v>
      </c>
      <c r="E20" s="11"/>
      <c r="F20" s="24">
        <f t="shared" si="0"/>
        <v>2.4449350324575079</v>
      </c>
      <c r="G20" s="25"/>
      <c r="H20" s="24">
        <f t="shared" si="1"/>
        <v>35.034155757648186</v>
      </c>
      <c r="I20" s="25"/>
      <c r="J20" s="12">
        <v>248.14242831999999</v>
      </c>
      <c r="K20" s="11"/>
      <c r="L20" s="24">
        <f t="shared" si="4"/>
        <v>0.89770193151937783</v>
      </c>
      <c r="M20" s="25"/>
      <c r="N20" s="27">
        <f t="shared" si="2"/>
        <v>8.2155064999786376</v>
      </c>
      <c r="O20" s="25"/>
      <c r="P20" s="26">
        <f t="shared" si="3"/>
        <v>801.67229880044317</v>
      </c>
      <c r="R20" s="6"/>
    </row>
    <row r="21" spans="2:18" ht="15" customHeight="1" x14ac:dyDescent="0.2">
      <c r="B21" s="13" t="s">
        <v>11</v>
      </c>
      <c r="C21" s="13"/>
      <c r="D21" s="14">
        <v>417597</v>
      </c>
      <c r="E21" s="14"/>
      <c r="F21" s="28">
        <f t="shared" si="0"/>
        <v>3.2985307925511749</v>
      </c>
      <c r="G21" s="29"/>
      <c r="H21" s="28">
        <f t="shared" si="1"/>
        <v>38.332686550199362</v>
      </c>
      <c r="I21" s="29"/>
      <c r="J21" s="15">
        <v>261.18060809999997</v>
      </c>
      <c r="K21" s="14"/>
      <c r="L21" s="28">
        <f t="shared" si="4"/>
        <v>0.94487000048382386</v>
      </c>
      <c r="M21" s="29"/>
      <c r="N21" s="30">
        <f t="shared" si="2"/>
        <v>9.160376500462462</v>
      </c>
      <c r="O21" s="29"/>
      <c r="P21" s="31">
        <f t="shared" si="3"/>
        <v>625.43698374269934</v>
      </c>
      <c r="R21" s="6"/>
    </row>
    <row r="22" spans="2:18" ht="15" customHeight="1" x14ac:dyDescent="0.2">
      <c r="B22" s="10" t="s">
        <v>12</v>
      </c>
      <c r="C22" s="10"/>
      <c r="D22" s="11">
        <v>508708</v>
      </c>
      <c r="E22" s="11"/>
      <c r="F22" s="24">
        <f t="shared" si="0"/>
        <v>4.018201764900426</v>
      </c>
      <c r="G22" s="25"/>
      <c r="H22" s="24">
        <f t="shared" si="1"/>
        <v>42.350888315099787</v>
      </c>
      <c r="I22" s="25"/>
      <c r="J22" s="12">
        <v>307.47537520999998</v>
      </c>
      <c r="K22" s="11"/>
      <c r="L22" s="24">
        <f t="shared" si="4"/>
        <v>1.1123500325575535</v>
      </c>
      <c r="M22" s="25"/>
      <c r="N22" s="27">
        <f t="shared" si="2"/>
        <v>10.272726533020016</v>
      </c>
      <c r="O22" s="25"/>
      <c r="P22" s="26">
        <f t="shared" si="3"/>
        <v>604.42410028936047</v>
      </c>
      <c r="R22" s="6"/>
    </row>
    <row r="23" spans="2:18" ht="15" customHeight="1" x14ac:dyDescent="0.2">
      <c r="B23" s="10" t="s">
        <v>13</v>
      </c>
      <c r="C23" s="10"/>
      <c r="D23" s="11">
        <v>507554</v>
      </c>
      <c r="E23" s="11"/>
      <c r="F23" s="24">
        <f t="shared" si="0"/>
        <v>4.0090865065661845</v>
      </c>
      <c r="G23" s="25"/>
      <c r="H23" s="24">
        <f t="shared" si="1"/>
        <v>46.359974821665972</v>
      </c>
      <c r="I23" s="25"/>
      <c r="J23" s="12">
        <v>338.13816233</v>
      </c>
      <c r="K23" s="11"/>
      <c r="L23" s="24">
        <f t="shared" si="4"/>
        <v>1.2232784352888044</v>
      </c>
      <c r="M23" s="25"/>
      <c r="N23" s="27">
        <f t="shared" si="2"/>
        <v>11.496004968308821</v>
      </c>
      <c r="O23" s="25"/>
      <c r="P23" s="26">
        <f t="shared" si="3"/>
        <v>666.21120576332771</v>
      </c>
      <c r="R23" s="6"/>
    </row>
    <row r="24" spans="2:18" ht="15" customHeight="1" x14ac:dyDescent="0.2">
      <c r="B24" s="10" t="s">
        <v>14</v>
      </c>
      <c r="C24" s="10"/>
      <c r="D24" s="11">
        <v>489696</v>
      </c>
      <c r="E24" s="11"/>
      <c r="F24" s="24">
        <f t="shared" si="0"/>
        <v>3.8680290686694119</v>
      </c>
      <c r="G24" s="25"/>
      <c r="H24" s="24">
        <f t="shared" si="1"/>
        <v>50.228003890335387</v>
      </c>
      <c r="I24" s="25"/>
      <c r="J24" s="12">
        <v>362.89058869000002</v>
      </c>
      <c r="K24" s="11"/>
      <c r="L24" s="24">
        <f t="shared" si="4"/>
        <v>1.3128249957202527</v>
      </c>
      <c r="M24" s="25"/>
      <c r="N24" s="27">
        <f t="shared" si="2"/>
        <v>12.808829964029073</v>
      </c>
      <c r="O24" s="25"/>
      <c r="P24" s="26">
        <f t="shared" si="3"/>
        <v>741.05279334525903</v>
      </c>
      <c r="R24" s="6"/>
    </row>
    <row r="25" spans="2:18" ht="15" customHeight="1" x14ac:dyDescent="0.2">
      <c r="B25" s="10" t="s">
        <v>15</v>
      </c>
      <c r="C25" s="10"/>
      <c r="D25" s="11">
        <v>479942</v>
      </c>
      <c r="E25" s="11"/>
      <c r="F25" s="24">
        <f t="shared" si="0"/>
        <v>3.7909838088841541</v>
      </c>
      <c r="G25" s="25"/>
      <c r="H25" s="24">
        <f t="shared" si="1"/>
        <v>54.018987699219544</v>
      </c>
      <c r="I25" s="25"/>
      <c r="J25" s="12">
        <v>378.19163438999999</v>
      </c>
      <c r="K25" s="11"/>
      <c r="L25" s="24">
        <f t="shared" si="4"/>
        <v>1.3681794079912684</v>
      </c>
      <c r="M25" s="25"/>
      <c r="N25" s="27">
        <f t="shared" si="2"/>
        <v>14.177009372020342</v>
      </c>
      <c r="O25" s="25"/>
      <c r="P25" s="26">
        <f t="shared" si="3"/>
        <v>787.99445430906223</v>
      </c>
      <c r="R25" s="6"/>
    </row>
    <row r="26" spans="2:18" ht="15" customHeight="1" x14ac:dyDescent="0.2">
      <c r="B26" s="13" t="s">
        <v>16</v>
      </c>
      <c r="C26" s="13"/>
      <c r="D26" s="14">
        <v>473655</v>
      </c>
      <c r="E26" s="14"/>
      <c r="F26" s="28">
        <f t="shared" si="0"/>
        <v>3.7413238182885098</v>
      </c>
      <c r="G26" s="29"/>
      <c r="H26" s="28">
        <f t="shared" si="1"/>
        <v>57.76031151750805</v>
      </c>
      <c r="I26" s="29"/>
      <c r="J26" s="15">
        <v>386.06794080000003</v>
      </c>
      <c r="K26" s="14"/>
      <c r="L26" s="28">
        <f t="shared" si="4"/>
        <v>1.3966734286445095</v>
      </c>
      <c r="M26" s="29"/>
      <c r="N26" s="30">
        <f t="shared" si="2"/>
        <v>15.573682800664852</v>
      </c>
      <c r="O26" s="29"/>
      <c r="P26" s="31">
        <f t="shared" si="3"/>
        <v>815.08258289261187</v>
      </c>
      <c r="R26" s="6"/>
    </row>
    <row r="27" spans="2:18" ht="15" customHeight="1" x14ac:dyDescent="0.2">
      <c r="B27" s="10" t="s">
        <v>17</v>
      </c>
      <c r="C27" s="10"/>
      <c r="D27" s="11">
        <v>435905</v>
      </c>
      <c r="E27" s="11"/>
      <c r="F27" s="24">
        <f t="shared" si="0"/>
        <v>3.44314270726806</v>
      </c>
      <c r="G27" s="25"/>
      <c r="H27" s="24">
        <f t="shared" si="1"/>
        <v>61.20345422477611</v>
      </c>
      <c r="I27" s="25"/>
      <c r="J27" s="12">
        <v>382.46422595000001</v>
      </c>
      <c r="K27" s="11"/>
      <c r="L27" s="24">
        <f t="shared" si="4"/>
        <v>1.3836363120039075</v>
      </c>
      <c r="M27" s="25"/>
      <c r="N27" s="27">
        <f t="shared" si="2"/>
        <v>16.95731911266876</v>
      </c>
      <c r="O27" s="25"/>
      <c r="P27" s="26">
        <f t="shared" si="3"/>
        <v>877.40270460306715</v>
      </c>
      <c r="R27" s="6"/>
    </row>
    <row r="28" spans="2:18" ht="15" customHeight="1" x14ac:dyDescent="0.2">
      <c r="B28" s="10" t="s">
        <v>18</v>
      </c>
      <c r="C28" s="10"/>
      <c r="D28" s="11">
        <v>395999</v>
      </c>
      <c r="E28" s="11"/>
      <c r="F28" s="24">
        <f t="shared" si="0"/>
        <v>3.1279317028605877</v>
      </c>
      <c r="G28" s="25"/>
      <c r="H28" s="24">
        <f t="shared" si="1"/>
        <v>64.331385927636703</v>
      </c>
      <c r="I28" s="25"/>
      <c r="J28" s="12">
        <v>371.00434833999998</v>
      </c>
      <c r="K28" s="11"/>
      <c r="L28" s="24">
        <f t="shared" si="4"/>
        <v>1.3421780481547037</v>
      </c>
      <c r="M28" s="25"/>
      <c r="N28" s="27">
        <f t="shared" si="2"/>
        <v>18.299497160823464</v>
      </c>
      <c r="O28" s="25"/>
      <c r="P28" s="26">
        <f t="shared" si="3"/>
        <v>936.88203338897313</v>
      </c>
      <c r="R28" s="6"/>
    </row>
    <row r="29" spans="2:18" ht="15" customHeight="1" x14ac:dyDescent="0.2">
      <c r="B29" s="10" t="s">
        <v>19</v>
      </c>
      <c r="C29" s="10"/>
      <c r="D29" s="11">
        <v>371388</v>
      </c>
      <c r="E29" s="11"/>
      <c r="F29" s="24">
        <f t="shared" si="0"/>
        <v>2.9335334161500102</v>
      </c>
      <c r="G29" s="25"/>
      <c r="H29" s="24">
        <f t="shared" si="1"/>
        <v>67.264919343786715</v>
      </c>
      <c r="I29" s="25"/>
      <c r="J29" s="12">
        <v>363.08970608999999</v>
      </c>
      <c r="K29" s="11"/>
      <c r="L29" s="24">
        <f t="shared" si="4"/>
        <v>1.3135453403859725</v>
      </c>
      <c r="M29" s="25"/>
      <c r="N29" s="27">
        <f t="shared" si="2"/>
        <v>19.613042501209435</v>
      </c>
      <c r="O29" s="25"/>
      <c r="P29" s="26">
        <f t="shared" si="3"/>
        <v>977.65599882064032</v>
      </c>
      <c r="R29" s="6"/>
    </row>
    <row r="30" spans="2:18" ht="15" customHeight="1" x14ac:dyDescent="0.2">
      <c r="B30" s="10" t="s">
        <v>20</v>
      </c>
      <c r="C30" s="10"/>
      <c r="D30" s="11">
        <v>347563</v>
      </c>
      <c r="E30" s="11"/>
      <c r="F30" s="24">
        <f t="shared" si="0"/>
        <v>2.7453436156185607</v>
      </c>
      <c r="G30" s="25"/>
      <c r="H30" s="24">
        <f t="shared" si="1"/>
        <v>70.010262959405281</v>
      </c>
      <c r="I30" s="25"/>
      <c r="J30" s="12">
        <v>355.28839123</v>
      </c>
      <c r="K30" s="11"/>
      <c r="L30" s="24">
        <f t="shared" si="4"/>
        <v>1.2853226157772588</v>
      </c>
      <c r="M30" s="25"/>
      <c r="N30" s="27">
        <f t="shared" si="2"/>
        <v>20.898365116986692</v>
      </c>
      <c r="O30" s="25"/>
      <c r="P30" s="26">
        <f t="shared" si="3"/>
        <v>1022.2273119693408</v>
      </c>
      <c r="R30" s="6"/>
    </row>
    <row r="31" spans="2:18" ht="15" customHeight="1" x14ac:dyDescent="0.2">
      <c r="B31" s="13" t="s">
        <v>21</v>
      </c>
      <c r="C31" s="13"/>
      <c r="D31" s="14">
        <v>320989</v>
      </c>
      <c r="E31" s="14"/>
      <c r="F31" s="28">
        <f t="shared" si="0"/>
        <v>2.5354399111349202</v>
      </c>
      <c r="G31" s="29"/>
      <c r="H31" s="28">
        <f t="shared" si="1"/>
        <v>72.545702870540197</v>
      </c>
      <c r="I31" s="29"/>
      <c r="J31" s="15">
        <v>343.58256441000003</v>
      </c>
      <c r="K31" s="14"/>
      <c r="L31" s="28">
        <f t="shared" si="4"/>
        <v>1.2429745843765427</v>
      </c>
      <c r="M31" s="29"/>
      <c r="N31" s="30">
        <f t="shared" si="2"/>
        <v>22.141339701363236</v>
      </c>
      <c r="O31" s="29"/>
      <c r="P31" s="31">
        <f t="shared" si="3"/>
        <v>1070.3873478841956</v>
      </c>
      <c r="R31" s="6"/>
    </row>
    <row r="32" spans="2:18" ht="15" customHeight="1" x14ac:dyDescent="0.2">
      <c r="B32" s="10" t="s">
        <v>22</v>
      </c>
      <c r="C32" s="10"/>
      <c r="D32" s="11">
        <v>299764</v>
      </c>
      <c r="E32" s="11"/>
      <c r="F32" s="24">
        <f t="shared" si="0"/>
        <v>2.3677870877863358</v>
      </c>
      <c r="G32" s="25"/>
      <c r="H32" s="24">
        <f t="shared" si="1"/>
        <v>74.913489958326537</v>
      </c>
      <c r="I32" s="25"/>
      <c r="J32" s="12">
        <v>335.68149867</v>
      </c>
      <c r="K32" s="11"/>
      <c r="L32" s="24">
        <f t="shared" si="4"/>
        <v>1.2143909921876532</v>
      </c>
      <c r="M32" s="25"/>
      <c r="N32" s="27">
        <f t="shared" si="2"/>
        <v>23.355730693550889</v>
      </c>
      <c r="O32" s="25"/>
      <c r="P32" s="26">
        <f t="shared" si="3"/>
        <v>1119.8192533793249</v>
      </c>
      <c r="R32" s="6"/>
    </row>
    <row r="33" spans="2:18" ht="15" customHeight="1" x14ac:dyDescent="0.2">
      <c r="B33" s="10" t="s">
        <v>23</v>
      </c>
      <c r="C33" s="10"/>
      <c r="D33" s="11">
        <v>564868</v>
      </c>
      <c r="E33" s="11"/>
      <c r="F33" s="24">
        <f t="shared" si="0"/>
        <v>4.461800472050319</v>
      </c>
      <c r="G33" s="25"/>
      <c r="H33" s="24">
        <f t="shared" si="1"/>
        <v>79.37529043037685</v>
      </c>
      <c r="I33" s="25"/>
      <c r="J33" s="12">
        <v>677.48608137999997</v>
      </c>
      <c r="K33" s="11"/>
      <c r="L33" s="24">
        <f t="shared" si="4"/>
        <v>2.4509333931721731</v>
      </c>
      <c r="M33" s="25"/>
      <c r="N33" s="27">
        <f t="shared" si="2"/>
        <v>25.80666408672306</v>
      </c>
      <c r="O33" s="25"/>
      <c r="P33" s="26">
        <f t="shared" si="3"/>
        <v>1199.3706164626071</v>
      </c>
      <c r="R33" s="6"/>
    </row>
    <row r="34" spans="2:18" ht="15" customHeight="1" x14ac:dyDescent="0.2">
      <c r="B34" s="10" t="s">
        <v>24</v>
      </c>
      <c r="C34" s="10"/>
      <c r="D34" s="11">
        <v>537233</v>
      </c>
      <c r="E34" s="11"/>
      <c r="F34" s="24">
        <f t="shared" si="0"/>
        <v>4.243516101108594</v>
      </c>
      <c r="G34" s="25"/>
      <c r="H34" s="24">
        <f t="shared" si="1"/>
        <v>83.618806531485447</v>
      </c>
      <c r="I34" s="25"/>
      <c r="J34" s="12">
        <v>677.99644671999999</v>
      </c>
      <c r="K34" s="11"/>
      <c r="L34" s="24">
        <f t="shared" si="4"/>
        <v>2.4527797358335248</v>
      </c>
      <c r="M34" s="25"/>
      <c r="N34" s="27">
        <f t="shared" si="2"/>
        <v>28.259443822556584</v>
      </c>
      <c r="O34" s="25"/>
      <c r="P34" s="26">
        <f t="shared" si="3"/>
        <v>1262.0156370141076</v>
      </c>
      <c r="R34" s="6"/>
    </row>
    <row r="35" spans="2:18" ht="15" customHeight="1" x14ac:dyDescent="0.2">
      <c r="B35" s="10" t="s">
        <v>25</v>
      </c>
      <c r="C35" s="10"/>
      <c r="D35" s="11">
        <v>393725</v>
      </c>
      <c r="E35" s="11"/>
      <c r="F35" s="24">
        <f t="shared" si="0"/>
        <v>3.1099697466629586</v>
      </c>
      <c r="G35" s="25"/>
      <c r="H35" s="24">
        <f t="shared" si="1"/>
        <v>86.728776278148402</v>
      </c>
      <c r="I35" s="25"/>
      <c r="J35" s="12">
        <v>658.67204100000004</v>
      </c>
      <c r="K35" s="11"/>
      <c r="L35" s="24">
        <f t="shared" si="4"/>
        <v>2.3828700615478478</v>
      </c>
      <c r="M35" s="25"/>
      <c r="N35" s="27">
        <f t="shared" si="2"/>
        <v>30.642313884104432</v>
      </c>
      <c r="O35" s="25"/>
      <c r="P35" s="26">
        <f t="shared" si="3"/>
        <v>1672.9240993078929</v>
      </c>
      <c r="R35" s="6"/>
    </row>
    <row r="36" spans="2:18" ht="15" customHeight="1" x14ac:dyDescent="0.2">
      <c r="B36" s="13" t="s">
        <v>26</v>
      </c>
      <c r="C36" s="13"/>
      <c r="D36" s="14">
        <v>280291</v>
      </c>
      <c r="E36" s="14"/>
      <c r="F36" s="28">
        <f t="shared" si="0"/>
        <v>2.2139730275240517</v>
      </c>
      <c r="G36" s="29"/>
      <c r="H36" s="28">
        <f t="shared" si="1"/>
        <v>88.94274930567245</v>
      </c>
      <c r="I36" s="29"/>
      <c r="J36" s="15">
        <v>595.79916708000007</v>
      </c>
      <c r="K36" s="14"/>
      <c r="L36" s="28">
        <f t="shared" si="4"/>
        <v>2.1554156083119311</v>
      </c>
      <c r="M36" s="29"/>
      <c r="N36" s="30">
        <f t="shared" si="2"/>
        <v>32.797729492416366</v>
      </c>
      <c r="O36" s="29"/>
      <c r="P36" s="31">
        <f t="shared" si="3"/>
        <v>2125.6450156444557</v>
      </c>
      <c r="R36" s="6"/>
    </row>
    <row r="37" spans="2:18" ht="15" customHeight="1" x14ac:dyDescent="0.2">
      <c r="B37" s="10" t="s">
        <v>27</v>
      </c>
      <c r="C37" s="10"/>
      <c r="D37" s="11">
        <v>205141</v>
      </c>
      <c r="E37" s="11"/>
      <c r="F37" s="24">
        <f t="shared" si="0"/>
        <v>1.6203753985654605</v>
      </c>
      <c r="G37" s="25"/>
      <c r="H37" s="24">
        <f t="shared" si="1"/>
        <v>90.563124704237907</v>
      </c>
      <c r="I37" s="25"/>
      <c r="J37" s="12">
        <v>527.54571895999993</v>
      </c>
      <c r="K37" s="11"/>
      <c r="L37" s="24">
        <f t="shared" si="4"/>
        <v>1.9084959153557253</v>
      </c>
      <c r="M37" s="25"/>
      <c r="N37" s="27">
        <f t="shared" si="2"/>
        <v>34.706225407772088</v>
      </c>
      <c r="O37" s="25"/>
      <c r="P37" s="26">
        <f t="shared" si="3"/>
        <v>2571.6249748221953</v>
      </c>
      <c r="R37" s="6"/>
    </row>
    <row r="38" spans="2:18" ht="15" customHeight="1" x14ac:dyDescent="0.2">
      <c r="B38" s="10" t="s">
        <v>28</v>
      </c>
      <c r="C38" s="10"/>
      <c r="D38" s="11">
        <v>162184</v>
      </c>
      <c r="E38" s="11"/>
      <c r="F38" s="24">
        <f t="shared" si="0"/>
        <v>1.2810650413176334</v>
      </c>
      <c r="G38" s="25"/>
      <c r="H38" s="24">
        <f t="shared" si="1"/>
        <v>91.844189745555539</v>
      </c>
      <c r="I38" s="25"/>
      <c r="J38" s="12">
        <v>473.26360043</v>
      </c>
      <c r="K38" s="11"/>
      <c r="L38" s="24">
        <f t="shared" si="4"/>
        <v>1.7121201364079006</v>
      </c>
      <c r="M38" s="25"/>
      <c r="N38" s="27">
        <f t="shared" si="2"/>
        <v>36.418345544179985</v>
      </c>
      <c r="O38" s="25"/>
      <c r="P38" s="26">
        <f t="shared" si="3"/>
        <v>2918.0659031100481</v>
      </c>
      <c r="R38" s="6"/>
    </row>
    <row r="39" spans="2:18" ht="15" customHeight="1" x14ac:dyDescent="0.2">
      <c r="B39" s="10" t="s">
        <v>29</v>
      </c>
      <c r="C39" s="10"/>
      <c r="D39" s="11">
        <v>131452</v>
      </c>
      <c r="E39" s="11"/>
      <c r="F39" s="24">
        <f t="shared" si="0"/>
        <v>1.0383179710161641</v>
      </c>
      <c r="G39" s="25"/>
      <c r="H39" s="24">
        <f t="shared" si="1"/>
        <v>92.882507716571709</v>
      </c>
      <c r="I39" s="25"/>
      <c r="J39" s="12">
        <v>427.09923051999999</v>
      </c>
      <c r="K39" s="11"/>
      <c r="L39" s="24">
        <f t="shared" si="4"/>
        <v>1.5451118407441722</v>
      </c>
      <c r="M39" s="25"/>
      <c r="N39" s="27">
        <f t="shared" si="2"/>
        <v>37.963457384924155</v>
      </c>
      <c r="O39" s="25"/>
      <c r="P39" s="26">
        <f t="shared" si="3"/>
        <v>3249.0888728965706</v>
      </c>
      <c r="R39" s="6"/>
    </row>
    <row r="40" spans="2:18" ht="15" customHeight="1" x14ac:dyDescent="0.2">
      <c r="B40" s="10" t="s">
        <v>30</v>
      </c>
      <c r="C40" s="10"/>
      <c r="D40" s="11">
        <v>111125</v>
      </c>
      <c r="E40" s="11"/>
      <c r="F40" s="24">
        <f t="shared" si="0"/>
        <v>0.87775830363304652</v>
      </c>
      <c r="G40" s="25"/>
      <c r="H40" s="24">
        <f t="shared" si="1"/>
        <v>93.760266020204753</v>
      </c>
      <c r="I40" s="25"/>
      <c r="J40" s="12">
        <v>390.74874275000002</v>
      </c>
      <c r="K40" s="11"/>
      <c r="L40" s="24">
        <f t="shared" si="4"/>
        <v>1.4136071105626855</v>
      </c>
      <c r="M40" s="25"/>
      <c r="N40" s="27">
        <f t="shared" si="2"/>
        <v>39.377064495486842</v>
      </c>
      <c r="O40" s="25"/>
      <c r="P40" s="26">
        <f t="shared" si="3"/>
        <v>3516.2991473565808</v>
      </c>
      <c r="R40" s="6"/>
    </row>
    <row r="41" spans="2:18" ht="15" customHeight="1" x14ac:dyDescent="0.2">
      <c r="B41" s="13" t="s">
        <v>31</v>
      </c>
      <c r="C41" s="13"/>
      <c r="D41" s="14">
        <v>93987</v>
      </c>
      <c r="E41" s="14"/>
      <c r="F41" s="28">
        <f t="shared" si="0"/>
        <v>0.74238802864845121</v>
      </c>
      <c r="G41" s="29"/>
      <c r="H41" s="28">
        <f t="shared" si="1"/>
        <v>94.502654048853202</v>
      </c>
      <c r="I41" s="29"/>
      <c r="J41" s="15">
        <v>361.63652179000002</v>
      </c>
      <c r="K41" s="14"/>
      <c r="L41" s="28">
        <f t="shared" si="4"/>
        <v>1.3082881727109577</v>
      </c>
      <c r="M41" s="29"/>
      <c r="N41" s="30">
        <f t="shared" si="2"/>
        <v>40.685352668197801</v>
      </c>
      <c r="O41" s="29"/>
      <c r="P41" s="31">
        <f t="shared" si="3"/>
        <v>3847.7291730771281</v>
      </c>
      <c r="R41" s="6"/>
    </row>
    <row r="42" spans="2:18" ht="15" customHeight="1" x14ac:dyDescent="0.2">
      <c r="B42" s="10" t="s">
        <v>32</v>
      </c>
      <c r="C42" s="10"/>
      <c r="D42" s="11">
        <v>79254</v>
      </c>
      <c r="E42" s="11"/>
      <c r="F42" s="24">
        <f t="shared" si="0"/>
        <v>0.62601445755800644</v>
      </c>
      <c r="G42" s="25"/>
      <c r="H42" s="24">
        <f t="shared" si="1"/>
        <v>95.128668506411202</v>
      </c>
      <c r="I42" s="25"/>
      <c r="J42" s="12">
        <v>337.47896837000002</v>
      </c>
      <c r="K42" s="11"/>
      <c r="L42" s="24">
        <f t="shared" si="4"/>
        <v>1.220893677087056</v>
      </c>
      <c r="M42" s="25"/>
      <c r="N42" s="27">
        <f t="shared" si="2"/>
        <v>41.906246345284856</v>
      </c>
      <c r="O42" s="25"/>
      <c r="P42" s="26">
        <f t="shared" si="3"/>
        <v>4258.1947708633006</v>
      </c>
      <c r="R42" s="6"/>
    </row>
    <row r="43" spans="2:18" ht="15" customHeight="1" x14ac:dyDescent="0.2">
      <c r="B43" s="10" t="s">
        <v>33</v>
      </c>
      <c r="C43" s="10"/>
      <c r="D43" s="11">
        <v>123912</v>
      </c>
      <c r="E43" s="11"/>
      <c r="F43" s="24">
        <f t="shared" si="0"/>
        <v>0.97876073718585443</v>
      </c>
      <c r="G43" s="25"/>
      <c r="H43" s="24">
        <f t="shared" si="1"/>
        <v>96.107429243597053</v>
      </c>
      <c r="I43" s="25"/>
      <c r="J43" s="12">
        <v>610.02334197000005</v>
      </c>
      <c r="K43" s="11"/>
      <c r="L43" s="24">
        <f t="shared" si="4"/>
        <v>2.2068742377751507</v>
      </c>
      <c r="M43" s="25"/>
      <c r="N43" s="27">
        <f t="shared" si="2"/>
        <v>44.113120583060009</v>
      </c>
      <c r="O43" s="25"/>
      <c r="P43" s="26">
        <f t="shared" si="3"/>
        <v>4923.0368484892515</v>
      </c>
      <c r="R43" s="6"/>
    </row>
    <row r="44" spans="2:18" ht="15" customHeight="1" x14ac:dyDescent="0.2">
      <c r="B44" s="10" t="s">
        <v>34</v>
      </c>
      <c r="C44" s="10"/>
      <c r="D44" s="11">
        <v>92941</v>
      </c>
      <c r="E44" s="11"/>
      <c r="F44" s="24">
        <f t="shared" si="0"/>
        <v>0.73412584475103693</v>
      </c>
      <c r="G44" s="25"/>
      <c r="H44" s="24">
        <f t="shared" si="1"/>
        <v>96.841555088348088</v>
      </c>
      <c r="I44" s="25"/>
      <c r="J44" s="12">
        <v>540.692228</v>
      </c>
      <c r="K44" s="11"/>
      <c r="L44" s="24">
        <f t="shared" si="4"/>
        <v>1.9560558858043329</v>
      </c>
      <c r="M44" s="25"/>
      <c r="N44" s="27">
        <f t="shared" si="2"/>
        <v>46.069176468864342</v>
      </c>
      <c r="O44" s="25"/>
      <c r="P44" s="26">
        <f t="shared" si="3"/>
        <v>5817.5856511119955</v>
      </c>
      <c r="R44" s="6"/>
    </row>
    <row r="45" spans="2:18" ht="15" customHeight="1" x14ac:dyDescent="0.2">
      <c r="B45" s="10" t="s">
        <v>35</v>
      </c>
      <c r="C45" s="10"/>
      <c r="D45" s="11">
        <v>70760</v>
      </c>
      <c r="E45" s="11"/>
      <c r="F45" s="24">
        <f t="shared" si="0"/>
        <v>0.55892173286906077</v>
      </c>
      <c r="G45" s="25"/>
      <c r="H45" s="24">
        <f t="shared" si="1"/>
        <v>97.400476821217154</v>
      </c>
      <c r="I45" s="25"/>
      <c r="J45" s="12">
        <v>474.93003716000004</v>
      </c>
      <c r="K45" s="11"/>
      <c r="L45" s="24">
        <f t="shared" si="4"/>
        <v>1.7181487848796833</v>
      </c>
      <c r="M45" s="25"/>
      <c r="N45" s="27">
        <f t="shared" si="2"/>
        <v>47.787325253744022</v>
      </c>
      <c r="O45" s="25"/>
      <c r="P45" s="26">
        <f t="shared" si="3"/>
        <v>6711.8433742227253</v>
      </c>
      <c r="R45" s="6"/>
    </row>
    <row r="46" spans="2:18" ht="15" customHeight="1" x14ac:dyDescent="0.2">
      <c r="B46" s="13" t="s">
        <v>36</v>
      </c>
      <c r="C46" s="13"/>
      <c r="D46" s="14">
        <v>53818</v>
      </c>
      <c r="E46" s="14"/>
      <c r="F46" s="28">
        <f t="shared" si="0"/>
        <v>0.42509963001055834</v>
      </c>
      <c r="G46" s="29"/>
      <c r="H46" s="28">
        <f t="shared" si="1"/>
        <v>97.825576451227718</v>
      </c>
      <c r="I46" s="29"/>
      <c r="J46" s="15">
        <v>422.30023275999997</v>
      </c>
      <c r="K46" s="14"/>
      <c r="L46" s="28">
        <f t="shared" si="4"/>
        <v>1.5277505632404573</v>
      </c>
      <c r="M46" s="29"/>
      <c r="N46" s="30">
        <f t="shared" si="2"/>
        <v>49.315075816984482</v>
      </c>
      <c r="O46" s="29"/>
      <c r="P46" s="31">
        <f t="shared" si="3"/>
        <v>7846.8213750046452</v>
      </c>
      <c r="R46" s="6"/>
    </row>
    <row r="47" spans="2:18" ht="15" customHeight="1" x14ac:dyDescent="0.2">
      <c r="B47" s="10" t="s">
        <v>37</v>
      </c>
      <c r="C47" s="10"/>
      <c r="D47" s="11">
        <v>42180</v>
      </c>
      <c r="E47" s="11"/>
      <c r="F47" s="24">
        <f t="shared" si="0"/>
        <v>0.33317296060510149</v>
      </c>
      <c r="G47" s="25"/>
      <c r="H47" s="24">
        <f t="shared" si="1"/>
        <v>98.158749411832815</v>
      </c>
      <c r="I47" s="25"/>
      <c r="J47" s="12">
        <v>389.11669019999999</v>
      </c>
      <c r="K47" s="11"/>
      <c r="L47" s="24">
        <f t="shared" si="4"/>
        <v>1.4077028533326934</v>
      </c>
      <c r="M47" s="25"/>
      <c r="N47" s="27">
        <f t="shared" si="2"/>
        <v>50.722778670317176</v>
      </c>
      <c r="O47" s="25"/>
      <c r="P47" s="26">
        <f t="shared" si="3"/>
        <v>9225.1467567567579</v>
      </c>
      <c r="R47" s="6"/>
    </row>
    <row r="48" spans="2:18" ht="15" customHeight="1" x14ac:dyDescent="0.2">
      <c r="B48" s="10" t="s">
        <v>38</v>
      </c>
      <c r="C48" s="10"/>
      <c r="D48" s="11">
        <v>32796</v>
      </c>
      <c r="E48" s="11"/>
      <c r="F48" s="24">
        <f t="shared" si="0"/>
        <v>0.25905027064971337</v>
      </c>
      <c r="G48" s="25"/>
      <c r="H48" s="24">
        <f t="shared" si="1"/>
        <v>98.417799682482524</v>
      </c>
      <c r="I48" s="25"/>
      <c r="J48" s="12">
        <v>349.92315991999999</v>
      </c>
      <c r="K48" s="11"/>
      <c r="L48" s="24">
        <f t="shared" si="4"/>
        <v>1.2659128818488712</v>
      </c>
      <c r="M48" s="25"/>
      <c r="N48" s="27">
        <f t="shared" si="2"/>
        <v>51.988691552166046</v>
      </c>
      <c r="O48" s="25"/>
      <c r="P48" s="26">
        <f t="shared" si="3"/>
        <v>10669.690203683376</v>
      </c>
      <c r="R48" s="6"/>
    </row>
    <row r="49" spans="2:18" ht="15" customHeight="1" x14ac:dyDescent="0.2">
      <c r="B49" s="10" t="s">
        <v>39</v>
      </c>
      <c r="C49" s="10"/>
      <c r="D49" s="11">
        <v>77783</v>
      </c>
      <c r="E49" s="11"/>
      <c r="F49" s="24">
        <f t="shared" si="0"/>
        <v>0.61439526777493148</v>
      </c>
      <c r="G49" s="25"/>
      <c r="H49" s="24">
        <f t="shared" si="1"/>
        <v>99.032194950257463</v>
      </c>
      <c r="I49" s="25"/>
      <c r="J49" s="12">
        <v>1113.8767419000001</v>
      </c>
      <c r="K49" s="11"/>
      <c r="L49" s="24">
        <f t="shared" si="4"/>
        <v>4.0296587304636624</v>
      </c>
      <c r="M49" s="25"/>
      <c r="N49" s="27">
        <f t="shared" si="2"/>
        <v>56.018350282629712</v>
      </c>
      <c r="O49" s="25"/>
      <c r="P49" s="26">
        <f t="shared" si="3"/>
        <v>14320.310889268863</v>
      </c>
      <c r="R49" s="6"/>
    </row>
    <row r="50" spans="2:18" ht="15" customHeight="1" x14ac:dyDescent="0.2">
      <c r="B50" s="10" t="s">
        <v>40</v>
      </c>
      <c r="C50" s="10"/>
      <c r="D50" s="11">
        <v>38108</v>
      </c>
      <c r="E50" s="11"/>
      <c r="F50" s="24">
        <f t="shared" si="0"/>
        <v>0.301008894801783</v>
      </c>
      <c r="G50" s="25"/>
      <c r="H50" s="24">
        <f t="shared" si="1"/>
        <v>99.333203845059245</v>
      </c>
      <c r="I50" s="25"/>
      <c r="J50" s="12">
        <v>830.34418542999992</v>
      </c>
      <c r="K50" s="11"/>
      <c r="L50" s="24">
        <f t="shared" si="4"/>
        <v>3.0039263504149276</v>
      </c>
      <c r="M50" s="25"/>
      <c r="N50" s="27">
        <f t="shared" si="2"/>
        <v>59.02227663304464</v>
      </c>
      <c r="O50" s="25"/>
      <c r="P50" s="26">
        <f t="shared" si="3"/>
        <v>21789.235473653825</v>
      </c>
      <c r="R50" s="6"/>
    </row>
    <row r="51" spans="2:18" ht="15" customHeight="1" x14ac:dyDescent="0.2">
      <c r="B51" s="13" t="s">
        <v>41</v>
      </c>
      <c r="C51" s="13"/>
      <c r="D51" s="14">
        <v>21987</v>
      </c>
      <c r="E51" s="14"/>
      <c r="F51" s="28">
        <f t="shared" si="0"/>
        <v>0.17367173743063932</v>
      </c>
      <c r="G51" s="29"/>
      <c r="H51" s="28">
        <f t="shared" si="1"/>
        <v>99.506875582489883</v>
      </c>
      <c r="I51" s="29"/>
      <c r="J51" s="15">
        <v>647.13644542999998</v>
      </c>
      <c r="K51" s="14"/>
      <c r="L51" s="28">
        <f t="shared" si="4"/>
        <v>2.3411378737292412</v>
      </c>
      <c r="M51" s="29"/>
      <c r="N51" s="30">
        <f t="shared" si="2"/>
        <v>61.363414506773879</v>
      </c>
      <c r="O51" s="29"/>
      <c r="P51" s="31">
        <f t="shared" si="3"/>
        <v>29432.685015236275</v>
      </c>
      <c r="R51" s="6"/>
    </row>
    <row r="52" spans="2:18" ht="15" customHeight="1" x14ac:dyDescent="0.2">
      <c r="B52" s="10" t="s">
        <v>42</v>
      </c>
      <c r="C52" s="10"/>
      <c r="D52" s="11">
        <v>14260</v>
      </c>
      <c r="E52" s="11"/>
      <c r="F52" s="24">
        <f t="shared" si="0"/>
        <v>0.11263742101063888</v>
      </c>
      <c r="G52" s="25"/>
      <c r="H52" s="24">
        <f t="shared" si="1"/>
        <v>99.619513003500515</v>
      </c>
      <c r="I52" s="25"/>
      <c r="J52" s="12">
        <v>529.62218346999998</v>
      </c>
      <c r="K52" s="11"/>
      <c r="L52" s="24">
        <f t="shared" si="4"/>
        <v>1.9160079164833785</v>
      </c>
      <c r="M52" s="25"/>
      <c r="N52" s="27">
        <f t="shared" si="2"/>
        <v>63.279422423257259</v>
      </c>
      <c r="O52" s="25"/>
      <c r="P52" s="26">
        <f t="shared" si="3"/>
        <v>37140.405572931275</v>
      </c>
      <c r="R52" s="6"/>
    </row>
    <row r="53" spans="2:18" ht="15" customHeight="1" x14ac:dyDescent="0.2">
      <c r="B53" s="16" t="s">
        <v>43</v>
      </c>
      <c r="C53" s="16"/>
      <c r="D53" s="11">
        <v>9627</v>
      </c>
      <c r="E53" s="11"/>
      <c r="F53" s="24">
        <f t="shared" si="0"/>
        <v>7.6042107438248283E-2</v>
      </c>
      <c r="G53" s="25"/>
      <c r="H53" s="24">
        <f t="shared" si="1"/>
        <v>99.69555511093877</v>
      </c>
      <c r="I53" s="25"/>
      <c r="J53" s="12">
        <v>434.58494231999998</v>
      </c>
      <c r="K53" s="11"/>
      <c r="L53" s="24">
        <f t="shared" si="4"/>
        <v>1.5721928118910795</v>
      </c>
      <c r="M53" s="25"/>
      <c r="N53" s="27">
        <f t="shared" si="2"/>
        <v>64.851615235148344</v>
      </c>
      <c r="O53" s="25"/>
      <c r="P53" s="26">
        <f t="shared" si="3"/>
        <v>45142.302100342778</v>
      </c>
      <c r="R53" s="6"/>
    </row>
    <row r="54" spans="2:18" ht="15" customHeight="1" x14ac:dyDescent="0.2">
      <c r="B54" s="17" t="s">
        <v>44</v>
      </c>
      <c r="C54" s="17"/>
      <c r="D54" s="11">
        <v>6907</v>
      </c>
      <c r="E54" s="11"/>
      <c r="F54" s="24">
        <f t="shared" si="0"/>
        <v>5.4557269770019817E-2</v>
      </c>
      <c r="G54" s="25"/>
      <c r="H54" s="24">
        <f t="shared" si="1"/>
        <v>99.750112380708785</v>
      </c>
      <c r="I54" s="25"/>
      <c r="J54" s="12">
        <v>384.03321409</v>
      </c>
      <c r="K54" s="11"/>
      <c r="L54" s="24">
        <f t="shared" si="4"/>
        <v>1.3893124218628494</v>
      </c>
      <c r="M54" s="25"/>
      <c r="N54" s="27">
        <f t="shared" si="2"/>
        <v>66.240927657011198</v>
      </c>
      <c r="O54" s="25"/>
      <c r="P54" s="26">
        <f t="shared" si="3"/>
        <v>55600.581162588685</v>
      </c>
      <c r="R54" s="6"/>
    </row>
    <row r="55" spans="2:18" ht="15" customHeight="1" x14ac:dyDescent="0.2">
      <c r="B55" s="17" t="s">
        <v>45</v>
      </c>
      <c r="C55" s="17"/>
      <c r="D55" s="11">
        <v>15712</v>
      </c>
      <c r="E55" s="11"/>
      <c r="F55" s="24">
        <f t="shared" si="0"/>
        <v>0.12410653288353139</v>
      </c>
      <c r="G55" s="25"/>
      <c r="H55" s="24">
        <f t="shared" si="1"/>
        <v>99.874218913592316</v>
      </c>
      <c r="I55" s="25"/>
      <c r="J55" s="12">
        <v>1293.9666973399999</v>
      </c>
      <c r="K55" s="11"/>
      <c r="L55" s="24">
        <f t="shared" si="4"/>
        <v>4.6811680347783744</v>
      </c>
      <c r="M55" s="25"/>
      <c r="N55" s="27">
        <f t="shared" si="2"/>
        <v>70.922095691789579</v>
      </c>
      <c r="O55" s="25"/>
      <c r="P55" s="26">
        <f t="shared" si="3"/>
        <v>82355.314240071282</v>
      </c>
      <c r="R55" s="6"/>
    </row>
    <row r="56" spans="2:18" ht="15" customHeight="1" x14ac:dyDescent="0.2">
      <c r="B56" s="18" t="s">
        <v>46</v>
      </c>
      <c r="C56" s="18"/>
      <c r="D56" s="14">
        <v>5903</v>
      </c>
      <c r="E56" s="14"/>
      <c r="F56" s="28">
        <f t="shared" si="0"/>
        <v>4.6626837042482557E-2</v>
      </c>
      <c r="G56" s="29"/>
      <c r="H56" s="28">
        <f t="shared" si="1"/>
        <v>99.920845750634797</v>
      </c>
      <c r="I56" s="29"/>
      <c r="J56" s="15">
        <v>862.43932691999998</v>
      </c>
      <c r="K56" s="14"/>
      <c r="L56" s="28">
        <f t="shared" si="4"/>
        <v>3.1200365646295056</v>
      </c>
      <c r="M56" s="29"/>
      <c r="N56" s="30">
        <f t="shared" si="2"/>
        <v>74.04213225641908</v>
      </c>
      <c r="O56" s="29"/>
      <c r="P56" s="31">
        <f t="shared" si="3"/>
        <v>146101.86801965101</v>
      </c>
      <c r="R56" s="6"/>
    </row>
    <row r="57" spans="2:18" ht="15" customHeight="1" x14ac:dyDescent="0.2">
      <c r="B57" s="17" t="s">
        <v>47</v>
      </c>
      <c r="C57" s="17"/>
      <c r="D57" s="11">
        <v>2959</v>
      </c>
      <c r="E57" s="11"/>
      <c r="F57" s="24">
        <f t="shared" si="0"/>
        <v>2.3372659801576465E-2</v>
      </c>
      <c r="G57" s="25"/>
      <c r="H57" s="24">
        <f t="shared" si="1"/>
        <v>99.944218410436378</v>
      </c>
      <c r="I57" s="25"/>
      <c r="J57" s="12">
        <v>636.15116614999999</v>
      </c>
      <c r="K57" s="11"/>
      <c r="L57" s="24">
        <f t="shared" si="4"/>
        <v>2.301396558651843</v>
      </c>
      <c r="M57" s="25"/>
      <c r="N57" s="27">
        <f t="shared" si="2"/>
        <v>76.343528815070925</v>
      </c>
      <c r="O57" s="25"/>
      <c r="P57" s="26">
        <f t="shared" si="3"/>
        <v>214988.56578235887</v>
      </c>
      <c r="R57" s="6"/>
    </row>
    <row r="58" spans="2:18" ht="15" customHeight="1" x14ac:dyDescent="0.2">
      <c r="B58" s="17" t="s">
        <v>48</v>
      </c>
      <c r="C58" s="17"/>
      <c r="D58" s="11">
        <v>7062</v>
      </c>
      <c r="E58" s="11"/>
      <c r="F58" s="24">
        <f t="shared" si="0"/>
        <v>5.5781589563613725E-2</v>
      </c>
      <c r="G58" s="25"/>
      <c r="H58" s="24">
        <f t="shared" si="1"/>
        <v>99.999999999999986</v>
      </c>
      <c r="I58" s="25"/>
      <c r="J58" s="12">
        <v>6539.1128159600003</v>
      </c>
      <c r="K58" s="11"/>
      <c r="L58" s="24">
        <f t="shared" si="4"/>
        <v>23.656471184929082</v>
      </c>
      <c r="M58" s="25"/>
      <c r="N58" s="27">
        <f t="shared" si="2"/>
        <v>100</v>
      </c>
      <c r="O58" s="25"/>
      <c r="P58" s="26">
        <f t="shared" si="3"/>
        <v>925957.63465873699</v>
      </c>
      <c r="R58" s="6"/>
    </row>
    <row r="59" spans="2:18" ht="15.95" customHeight="1" x14ac:dyDescent="0.2">
      <c r="B59" s="19" t="s">
        <v>52</v>
      </c>
      <c r="C59" s="19"/>
      <c r="D59" s="20">
        <v>12660091</v>
      </c>
      <c r="E59" s="20"/>
      <c r="F59" s="34">
        <f>SUM(F12:F58)</f>
        <v>99.999999999999986</v>
      </c>
      <c r="G59" s="35"/>
      <c r="H59" s="36"/>
      <c r="I59" s="36"/>
      <c r="J59" s="37">
        <v>27641.962171120002</v>
      </c>
      <c r="K59" s="38"/>
      <c r="L59" s="34">
        <f>SUM(L12:L58)</f>
        <v>100</v>
      </c>
      <c r="M59" s="35"/>
      <c r="N59" s="36"/>
      <c r="O59" s="36"/>
      <c r="P59" s="39">
        <f t="shared" si="3"/>
        <v>2183.3936399920035</v>
      </c>
      <c r="R59" s="6"/>
    </row>
    <row r="60" spans="2:18" x14ac:dyDescent="0.2">
      <c r="B60"/>
      <c r="C60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</sheetData>
  <mergeCells count="12">
    <mergeCell ref="P7:P10"/>
    <mergeCell ref="B2:P2"/>
    <mergeCell ref="B4:P4"/>
    <mergeCell ref="N9:N10"/>
    <mergeCell ref="B7:B10"/>
    <mergeCell ref="D9:D10"/>
    <mergeCell ref="H9:H10"/>
    <mergeCell ref="F9:F10"/>
    <mergeCell ref="L9:L10"/>
    <mergeCell ref="D7:H7"/>
    <mergeCell ref="J7:N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C_IV.45</vt:lpstr>
      <vt:lpstr>C_IV.45!Área_de_impresión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2018-10-10T08:28:06Z</dcterms:modified>
</cp:coreProperties>
</file>