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6" sheetId="160" r:id="rId1"/>
  </sheets>
  <definedNames>
    <definedName name="_xlnm.Print_Area" localSheetId="0">'C_IV.46'!$B$2:$J$61</definedName>
  </definedNames>
  <calcPr calcId="162913" calcMode="manual"/>
</workbook>
</file>

<file path=xl/calcChain.xml><?xml version="1.0" encoding="utf-8"?>
<calcChain xmlns="http://schemas.openxmlformats.org/spreadsheetml/2006/main">
  <c r="G58" i="160" l="1"/>
  <c r="G57" i="160"/>
  <c r="G56" i="160"/>
  <c r="G55" i="160"/>
  <c r="G54" i="160"/>
  <c r="G53" i="160"/>
  <c r="G52" i="160"/>
  <c r="G51" i="160"/>
  <c r="G50" i="160"/>
  <c r="G49" i="160"/>
  <c r="G48" i="160"/>
  <c r="G47" i="160"/>
  <c r="G46" i="160"/>
  <c r="G45" i="160"/>
  <c r="G44" i="160"/>
  <c r="G43" i="160"/>
  <c r="G42" i="160"/>
  <c r="G41" i="160"/>
  <c r="G40" i="160"/>
  <c r="G39" i="160"/>
  <c r="G38" i="160"/>
  <c r="G37" i="160"/>
  <c r="G36" i="160"/>
  <c r="G35" i="160"/>
  <c r="G34" i="160"/>
  <c r="G33" i="160"/>
  <c r="G32" i="160"/>
  <c r="G31" i="160"/>
  <c r="G30" i="160"/>
  <c r="G29" i="160"/>
  <c r="G28" i="160"/>
  <c r="G27" i="160"/>
  <c r="G26" i="160"/>
  <c r="G25" i="160"/>
  <c r="G24" i="160"/>
  <c r="G23" i="160"/>
  <c r="G22" i="160"/>
  <c r="G21" i="160"/>
  <c r="G20" i="160"/>
  <c r="G19" i="160"/>
  <c r="G18" i="160"/>
  <c r="G17" i="160"/>
  <c r="G16" i="160"/>
  <c r="G15" i="160"/>
  <c r="G14" i="160"/>
  <c r="G13" i="160"/>
  <c r="G12" i="160"/>
  <c r="G59" i="160" l="1"/>
  <c r="I12" i="160"/>
  <c r="I13" i="160" s="1"/>
  <c r="I14" i="160" s="1"/>
  <c r="I15" i="160" s="1"/>
  <c r="I16" i="160" s="1"/>
  <c r="I17" i="160" s="1"/>
  <c r="I18" i="160" s="1"/>
  <c r="I19" i="160" s="1"/>
  <c r="I20" i="160" s="1"/>
  <c r="I21" i="160" s="1"/>
  <c r="I22" i="160" s="1"/>
  <c r="I23" i="160" s="1"/>
  <c r="I24" i="160" s="1"/>
  <c r="I25" i="160" s="1"/>
  <c r="I26" i="160" s="1"/>
  <c r="I27" i="160" s="1"/>
  <c r="I28" i="160" s="1"/>
  <c r="I29" i="160" s="1"/>
  <c r="I30" i="160" s="1"/>
  <c r="I31" i="160" s="1"/>
  <c r="I32" i="160" s="1"/>
  <c r="I33" i="160" s="1"/>
  <c r="I34" i="160" s="1"/>
  <c r="I35" i="160" s="1"/>
  <c r="I36" i="160" s="1"/>
  <c r="I37" i="160" s="1"/>
  <c r="I38" i="160" s="1"/>
  <c r="I39" i="160" s="1"/>
  <c r="I40" i="160" s="1"/>
  <c r="I41" i="160" s="1"/>
  <c r="I42" i="160" s="1"/>
  <c r="I43" i="160" s="1"/>
  <c r="I44" i="160" s="1"/>
  <c r="I45" i="160" s="1"/>
  <c r="I46" i="160" s="1"/>
  <c r="I47" i="160" s="1"/>
  <c r="I48" i="160" s="1"/>
  <c r="I49" i="160" s="1"/>
  <c r="I50" i="160" s="1"/>
  <c r="I51" i="160" s="1"/>
  <c r="I52" i="160" s="1"/>
  <c r="I53" i="160" s="1"/>
  <c r="I54" i="160" s="1"/>
  <c r="I55" i="160" s="1"/>
  <c r="I56" i="160" s="1"/>
  <c r="I57" i="160" s="1"/>
  <c r="I58" i="160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<sst xmlns="http://schemas.openxmlformats.org/spreadsheetml/2006/main" count="58" uniqueCount="58">
  <si>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</si>
  <si>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</si>
  <si>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</si>
  <si>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</si>
  <si>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</si>
  <si>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</si>
  <si>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</si>
  <si>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</si>
  <si>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</si>
  <si>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</si>
  <si>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</si>
  <si>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</si>
  <si>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</si>
  <si>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</si>
  <si>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</si>
  <si>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</si>
  <si>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</si>
  <si>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</si>
  <si>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</si>
  <si>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</si>
  <si>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</si>
  <si>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</si>
  <si>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</si>
  <si>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</si>
  <si>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</si>
  <si>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</si>
  <si>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</si>
  <si>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</si>
  <si>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</si>
  <si>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</si>
  <si>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</si>
  <si>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</si>
  <si>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</si>
  <si>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</si>
  <si>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</si>
  <si>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</si>
  <si>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</si>
  <si>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</si>
  <si>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</si>
  <si>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</si>
  <si>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</si>
  <si>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</si>
  <si>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</si>
  <si>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</si>
  <si>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</si>
  <si>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</si>
  <si>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</si>
  <si>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</si>
  <si>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</si>
  <si>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</si>
  <si>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</si>
  <si>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</si>
  <si>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</si>
  <si>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</si>
  <si>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</si>
  <si>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las bases liquidables general y del ahorro</t>
  </si>
  <si>
    <t>Ejercicio 2015</t>
  </si>
  <si>
    <r>
      <t>Cuadro IV.46.</t>
    </r>
    <r>
      <rPr>
        <b/>
        <sz val="14"/>
        <rFont val="Times New Roman"/>
        <family val="1"/>
      </rPr>
      <t xml:space="preserve"> Base liquidable total.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</si>
</sst>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vertical="top" wrapText="1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B1:S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2" width="11.42578125" style="1" customWidth="1"/>
    <col min="243" max="16384" width="11.42578125" style="1"/>
  </cols>
  <sheetData>
    <row r="1" spans="2:19" ht="9.9499999999999993" customHeight="1" x14ac:dyDescent="0.2"/>
    <row r="2" spans="2:19" ht="30" customHeight="1" x14ac:dyDescent="0.2">
      <c r="B2" s="46" t="s">
        <v>51</v>
      </c>
      <c r="C2" s="47"/>
      <c r="D2" s="47"/>
      <c r="E2" s="47"/>
      <c r="F2" s="47"/>
      <c r="G2" s="47"/>
      <c r="H2" s="47"/>
      <c r="I2" s="47"/>
      <c r="J2" s="48"/>
      <c r="K2" s="5"/>
      <c r="L2" s="5"/>
    </row>
    <row r="3" spans="2:19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9" ht="20.100000000000001" customHeight="1" x14ac:dyDescent="0.35">
      <c r="B4" s="4"/>
      <c r="C4" s="44" t="s">
        <v>57</v>
      </c>
      <c r="D4" s="44"/>
      <c r="E4" s="44"/>
      <c r="F4" s="44"/>
      <c r="G4" s="44"/>
      <c r="H4" s="44"/>
      <c r="I4" s="44"/>
      <c r="J4" s="31"/>
      <c r="K4" s="31"/>
      <c r="L4" s="31"/>
      <c r="M4" s="31"/>
      <c r="N4" s="31"/>
      <c r="O4" s="5"/>
      <c r="P4" s="5"/>
      <c r="Q4" s="5"/>
      <c r="R4" s="5"/>
      <c r="S4" s="5"/>
    </row>
    <row r="5" spans="2:19" ht="18" customHeight="1" x14ac:dyDescent="0.3">
      <c r="B5" s="4"/>
      <c r="C5" s="43" t="s">
        <v>56</v>
      </c>
      <c r="D5" s="43"/>
      <c r="E5" s="43"/>
      <c r="F5" s="43"/>
      <c r="G5" s="43"/>
      <c r="H5" s="43"/>
      <c r="I5" s="43"/>
      <c r="J5" s="31"/>
      <c r="K5" s="31"/>
      <c r="L5" s="31"/>
      <c r="M5" s="31"/>
      <c r="N5" s="31"/>
      <c r="O5" s="5"/>
      <c r="P5" s="5"/>
      <c r="Q5" s="5"/>
      <c r="R5" s="5"/>
      <c r="S5" s="5"/>
    </row>
    <row r="6" spans="2:19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</row>
    <row r="7" spans="2:19" ht="15.95" customHeight="1" x14ac:dyDescent="0.2">
      <c r="B7" s="4"/>
      <c r="C7" s="49" t="s">
        <v>54</v>
      </c>
      <c r="D7" s="6"/>
      <c r="E7" s="50" t="s">
        <v>0</v>
      </c>
      <c r="F7" s="50"/>
      <c r="G7" s="50"/>
      <c r="H7" s="50"/>
      <c r="I7" s="50"/>
      <c r="J7" s="5"/>
      <c r="K7" s="5"/>
      <c r="L7" s="5"/>
    </row>
    <row r="8" spans="2:19" s="5" customFormat="1" ht="3.95" customHeight="1" x14ac:dyDescent="0.2">
      <c r="B8" s="4"/>
      <c r="C8" s="49"/>
      <c r="D8" s="6"/>
      <c r="E8" s="22"/>
      <c r="F8" s="22"/>
      <c r="G8" s="22"/>
      <c r="H8" s="22"/>
      <c r="I8" s="22"/>
    </row>
    <row r="9" spans="2:19" ht="15" customHeight="1" x14ac:dyDescent="0.2">
      <c r="B9" s="4"/>
      <c r="C9" s="49"/>
      <c r="D9" s="6"/>
      <c r="E9" s="32" t="s">
        <v>52</v>
      </c>
      <c r="F9" s="7"/>
      <c r="G9" s="45" t="s">
        <v>48</v>
      </c>
      <c r="H9" s="7"/>
      <c r="I9" s="45" t="s">
        <v>49</v>
      </c>
      <c r="J9" s="5"/>
      <c r="K9" s="5"/>
      <c r="L9" s="5"/>
    </row>
    <row r="10" spans="2:19" ht="15" customHeight="1" x14ac:dyDescent="0.25">
      <c r="B10" s="4"/>
      <c r="C10" s="49"/>
      <c r="D10" s="6"/>
      <c r="E10" s="33" t="s">
        <v>53</v>
      </c>
      <c r="F10" s="7"/>
      <c r="G10" s="45"/>
      <c r="H10" s="7"/>
      <c r="I10" s="45"/>
      <c r="J10" s="5"/>
      <c r="K10" s="5"/>
      <c r="L10" s="5"/>
    </row>
    <row r="11" spans="2:19" s="2" customFormat="1" ht="3.95" customHeight="1" x14ac:dyDescent="0.2">
      <c r="B11" s="4"/>
      <c r="C11" s="6"/>
      <c r="D11" s="6"/>
      <c r="E11" s="7"/>
      <c r="F11" s="7"/>
      <c r="G11" s="7"/>
      <c r="H11" s="7"/>
      <c r="I11" s="23"/>
      <c r="J11" s="4"/>
      <c r="K11" s="4"/>
      <c r="L11" s="4"/>
    </row>
    <row r="12" spans="2:19" ht="15" customHeight="1" x14ac:dyDescent="0.2">
      <c r="B12" s="2"/>
      <c r="C12" s="8" t="s">
        <v>1</v>
      </c>
      <c r="D12" s="8"/>
      <c r="E12" s="10">
        <v>-544.96557239999993</v>
      </c>
      <c r="F12" s="9"/>
      <c r="G12" s="24">
        <f>+E12/E$59*100</f>
        <v>-0.14531972770898569</v>
      </c>
      <c r="H12" s="25"/>
      <c r="I12" s="24">
        <f>+G12</f>
        <v>-0.14531972770898569</v>
      </c>
    </row>
    <row r="13" spans="2:19" ht="15" customHeight="1" x14ac:dyDescent="0.2">
      <c r="B13" s="2"/>
      <c r="C13" s="8" t="s">
        <v>2</v>
      </c>
      <c r="D13" s="8"/>
      <c r="E13" s="10">
        <v>104.62571518</v>
      </c>
      <c r="F13" s="9"/>
      <c r="G13" s="24">
        <f>+E13/E$59*100</f>
        <v>2.7899341190227987E-2</v>
      </c>
      <c r="H13" s="25"/>
      <c r="I13" s="26">
        <f t="shared" ref="I13:I58" si="0">+I12+G13</f>
        <v>-0.11742038651875769</v>
      </c>
    </row>
    <row r="14" spans="2:19" ht="15" customHeight="1" x14ac:dyDescent="0.2">
      <c r="B14" s="2"/>
      <c r="C14" s="8" t="s">
        <v>3</v>
      </c>
      <c r="D14" s="8"/>
      <c r="E14" s="10">
        <v>1797.96410571</v>
      </c>
      <c r="F14" s="9"/>
      <c r="G14" s="24">
        <f t="shared" ref="G14:G58" si="1">+E14/E$59*100</f>
        <v>0.47944249601244576</v>
      </c>
      <c r="H14" s="25"/>
      <c r="I14" s="26">
        <f t="shared" si="0"/>
        <v>0.36202210949368807</v>
      </c>
    </row>
    <row r="15" spans="2:19" ht="15" customHeight="1" x14ac:dyDescent="0.2">
      <c r="B15" s="2"/>
      <c r="C15" s="8" t="s">
        <v>4</v>
      </c>
      <c r="D15" s="8"/>
      <c r="E15" s="10">
        <v>4025.34565475</v>
      </c>
      <c r="F15" s="9"/>
      <c r="G15" s="24">
        <f t="shared" si="1"/>
        <v>1.0733928235258532</v>
      </c>
      <c r="H15" s="25"/>
      <c r="I15" s="26">
        <f t="shared" si="0"/>
        <v>1.4354149330195414</v>
      </c>
    </row>
    <row r="16" spans="2:19" ht="15" customHeight="1" x14ac:dyDescent="0.2">
      <c r="B16" s="2"/>
      <c r="C16" s="11" t="s">
        <v>5</v>
      </c>
      <c r="D16" s="11"/>
      <c r="E16" s="13">
        <v>4968.3753192799995</v>
      </c>
      <c r="F16" s="12"/>
      <c r="G16" s="27">
        <f t="shared" si="1"/>
        <v>1.3248597436607805</v>
      </c>
      <c r="H16" s="28"/>
      <c r="I16" s="29">
        <f t="shared" si="0"/>
        <v>2.7602746766803219</v>
      </c>
    </row>
    <row r="17" spans="3:9" ht="15" customHeight="1" x14ac:dyDescent="0.2">
      <c r="C17" s="8" t="s">
        <v>6</v>
      </c>
      <c r="D17" s="14"/>
      <c r="E17" s="10">
        <v>4218.6215508100004</v>
      </c>
      <c r="F17" s="15"/>
      <c r="G17" s="24">
        <f t="shared" si="1"/>
        <v>1.1249314931420946</v>
      </c>
      <c r="H17" s="25"/>
      <c r="I17" s="26">
        <f t="shared" si="0"/>
        <v>3.8852061698224167</v>
      </c>
    </row>
    <row r="18" spans="3:9" ht="15" customHeight="1" x14ac:dyDescent="0.2">
      <c r="C18" s="8" t="s">
        <v>7</v>
      </c>
      <c r="D18" s="8"/>
      <c r="E18" s="10">
        <v>4473.0764218599998</v>
      </c>
      <c r="F18" s="9"/>
      <c r="G18" s="24">
        <f t="shared" si="1"/>
        <v>1.1927840593369918</v>
      </c>
      <c r="H18" s="25"/>
      <c r="I18" s="26">
        <f t="shared" si="0"/>
        <v>5.0779902291594086</v>
      </c>
    </row>
    <row r="19" spans="3:9" ht="15" customHeight="1" x14ac:dyDescent="0.2">
      <c r="C19" s="8" t="s">
        <v>8</v>
      </c>
      <c r="D19" s="8"/>
      <c r="E19" s="10">
        <v>4880.2204956699998</v>
      </c>
      <c r="F19" s="9"/>
      <c r="G19" s="24">
        <f t="shared" si="1"/>
        <v>1.3013525064846383</v>
      </c>
      <c r="H19" s="25"/>
      <c r="I19" s="26">
        <f t="shared" si="0"/>
        <v>6.3793427356440464</v>
      </c>
    </row>
    <row r="20" spans="3:9" ht="15" customHeight="1" x14ac:dyDescent="0.2">
      <c r="C20" s="8" t="s">
        <v>9</v>
      </c>
      <c r="D20" s="8"/>
      <c r="E20" s="10">
        <v>5381.2846037199997</v>
      </c>
      <c r="F20" s="9"/>
      <c r="G20" s="24">
        <f t="shared" si="1"/>
        <v>1.4349655334982541</v>
      </c>
      <c r="H20" s="25"/>
      <c r="I20" s="26">
        <f t="shared" si="0"/>
        <v>7.8143082691423</v>
      </c>
    </row>
    <row r="21" spans="3:9" ht="15" customHeight="1" x14ac:dyDescent="0.2">
      <c r="C21" s="11" t="s">
        <v>10</v>
      </c>
      <c r="D21" s="11"/>
      <c r="E21" s="13">
        <v>8818.9049184199994</v>
      </c>
      <c r="F21" s="12"/>
      <c r="G21" s="27">
        <f t="shared" si="1"/>
        <v>2.351636371802905</v>
      </c>
      <c r="H21" s="28"/>
      <c r="I21" s="29">
        <f t="shared" si="0"/>
        <v>10.165944640945206</v>
      </c>
    </row>
    <row r="22" spans="3:9" ht="15" customHeight="1" x14ac:dyDescent="0.2">
      <c r="C22" s="8" t="s">
        <v>11</v>
      </c>
      <c r="D22" s="14"/>
      <c r="E22" s="10">
        <v>11632.5596143</v>
      </c>
      <c r="F22" s="15"/>
      <c r="G22" s="24">
        <f t="shared" si="1"/>
        <v>3.1019214448061527</v>
      </c>
      <c r="H22" s="25"/>
      <c r="I22" s="26">
        <f t="shared" si="0"/>
        <v>13.267866085751358</v>
      </c>
    </row>
    <row r="23" spans="3:9" ht="15" customHeight="1" x14ac:dyDescent="0.2">
      <c r="C23" s="8" t="s">
        <v>12</v>
      </c>
      <c r="D23" s="8"/>
      <c r="E23" s="10">
        <v>12340.632391270001</v>
      </c>
      <c r="F23" s="9"/>
      <c r="G23" s="24">
        <f t="shared" si="1"/>
        <v>3.2907351026933345</v>
      </c>
      <c r="H23" s="25"/>
      <c r="I23" s="26">
        <f t="shared" si="0"/>
        <v>16.55860118844469</v>
      </c>
    </row>
    <row r="24" spans="3:9" ht="15" customHeight="1" x14ac:dyDescent="0.2">
      <c r="C24" s="8" t="s">
        <v>13</v>
      </c>
      <c r="D24" s="8"/>
      <c r="E24" s="10">
        <v>12592.449360319999</v>
      </c>
      <c r="F24" s="9"/>
      <c r="G24" s="24">
        <f t="shared" si="1"/>
        <v>3.3578842497737451</v>
      </c>
      <c r="H24" s="25"/>
      <c r="I24" s="26">
        <f t="shared" si="0"/>
        <v>19.916485438218437</v>
      </c>
    </row>
    <row r="25" spans="3:9" ht="15" customHeight="1" x14ac:dyDescent="0.2">
      <c r="C25" s="8" t="s">
        <v>14</v>
      </c>
      <c r="D25" s="8"/>
      <c r="E25" s="10">
        <v>13116.819030129998</v>
      </c>
      <c r="F25" s="9"/>
      <c r="G25" s="24">
        <f t="shared" si="1"/>
        <v>3.4977119040236335</v>
      </c>
      <c r="H25" s="25"/>
      <c r="I25" s="26">
        <f t="shared" si="0"/>
        <v>23.414197342242069</v>
      </c>
    </row>
    <row r="26" spans="3:9" ht="15" customHeight="1" x14ac:dyDescent="0.2">
      <c r="C26" s="11" t="s">
        <v>15</v>
      </c>
      <c r="D26" s="11"/>
      <c r="E26" s="13">
        <v>13860.110785000001</v>
      </c>
      <c r="F26" s="12"/>
      <c r="G26" s="27">
        <f t="shared" si="1"/>
        <v>3.6959170033849578</v>
      </c>
      <c r="H26" s="28"/>
      <c r="I26" s="29">
        <f t="shared" si="0"/>
        <v>27.110114345627025</v>
      </c>
    </row>
    <row r="27" spans="3:9" ht="15" customHeight="1" x14ac:dyDescent="0.2">
      <c r="C27" s="8" t="s">
        <v>16</v>
      </c>
      <c r="D27" s="14"/>
      <c r="E27" s="10">
        <v>13333.146810490001</v>
      </c>
      <c r="F27" s="15"/>
      <c r="G27" s="24">
        <f t="shared" si="1"/>
        <v>3.5553975556132551</v>
      </c>
      <c r="H27" s="25"/>
      <c r="I27" s="26">
        <f t="shared" si="0"/>
        <v>30.665511901240279</v>
      </c>
    </row>
    <row r="28" spans="3:9" ht="15" customHeight="1" x14ac:dyDescent="0.2">
      <c r="C28" s="8" t="s">
        <v>17</v>
      </c>
      <c r="D28" s="8"/>
      <c r="E28" s="10">
        <v>12728.090332940001</v>
      </c>
      <c r="F28" s="9"/>
      <c r="G28" s="24">
        <f t="shared" si="1"/>
        <v>3.3940540744481975</v>
      </c>
      <c r="H28" s="25"/>
      <c r="I28" s="26">
        <f t="shared" si="0"/>
        <v>34.059565975688479</v>
      </c>
    </row>
    <row r="29" spans="3:9" ht="15" customHeight="1" x14ac:dyDescent="0.2">
      <c r="C29" s="8" t="s">
        <v>18</v>
      </c>
      <c r="D29" s="8"/>
      <c r="E29" s="10">
        <v>12504.034404280001</v>
      </c>
      <c r="F29" s="9"/>
      <c r="G29" s="24">
        <f t="shared" si="1"/>
        <v>3.3343076460617884</v>
      </c>
      <c r="H29" s="25"/>
      <c r="I29" s="26">
        <f t="shared" si="0"/>
        <v>37.393873621750267</v>
      </c>
    </row>
    <row r="30" spans="3:9" ht="15" customHeight="1" x14ac:dyDescent="0.2">
      <c r="C30" s="8" t="s">
        <v>19</v>
      </c>
      <c r="D30" s="8"/>
      <c r="E30" s="10">
        <v>12238.910641600001</v>
      </c>
      <c r="F30" s="9"/>
      <c r="G30" s="24">
        <f t="shared" si="1"/>
        <v>3.2636101287265831</v>
      </c>
      <c r="H30" s="25"/>
      <c r="I30" s="26">
        <f t="shared" si="0"/>
        <v>40.65748375047685</v>
      </c>
    </row>
    <row r="31" spans="3:9" ht="15" customHeight="1" x14ac:dyDescent="0.2">
      <c r="C31" s="11" t="s">
        <v>20</v>
      </c>
      <c r="D31" s="11"/>
      <c r="E31" s="13">
        <v>11790.311861580001</v>
      </c>
      <c r="F31" s="12"/>
      <c r="G31" s="27">
        <f t="shared" si="1"/>
        <v>3.1439874298540742</v>
      </c>
      <c r="H31" s="28"/>
      <c r="I31" s="29">
        <f t="shared" si="0"/>
        <v>43.801471180330921</v>
      </c>
    </row>
    <row r="32" spans="3:9" ht="15" customHeight="1" x14ac:dyDescent="0.2">
      <c r="C32" s="8" t="s">
        <v>21</v>
      </c>
      <c r="D32" s="14"/>
      <c r="E32" s="10">
        <v>11526.647905759999</v>
      </c>
      <c r="F32" s="15"/>
      <c r="G32" s="24">
        <f t="shared" si="1"/>
        <v>3.0736791824950767</v>
      </c>
      <c r="H32" s="25"/>
      <c r="I32" s="26">
        <f t="shared" si="0"/>
        <v>46.875150362825998</v>
      </c>
    </row>
    <row r="33" spans="3:9" ht="15" customHeight="1" x14ac:dyDescent="0.2">
      <c r="C33" s="8" t="s">
        <v>22</v>
      </c>
      <c r="D33" s="8"/>
      <c r="E33" s="10">
        <v>22687.93535842</v>
      </c>
      <c r="F33" s="9"/>
      <c r="G33" s="24">
        <f t="shared" si="1"/>
        <v>6.0499318774300308</v>
      </c>
      <c r="H33" s="25"/>
      <c r="I33" s="26">
        <f t="shared" si="0"/>
        <v>52.925082240256032</v>
      </c>
    </row>
    <row r="34" spans="3:9" ht="15" customHeight="1" x14ac:dyDescent="0.2">
      <c r="C34" s="8" t="s">
        <v>23</v>
      </c>
      <c r="D34" s="8"/>
      <c r="E34" s="10">
        <v>23250.907264150002</v>
      </c>
      <c r="F34" s="9"/>
      <c r="G34" s="24">
        <f t="shared" si="1"/>
        <v>6.2000531478218495</v>
      </c>
      <c r="H34" s="25"/>
      <c r="I34" s="26">
        <f t="shared" si="0"/>
        <v>59.125135388077879</v>
      </c>
    </row>
    <row r="35" spans="3:9" ht="15" customHeight="1" x14ac:dyDescent="0.2">
      <c r="C35" s="8" t="s">
        <v>24</v>
      </c>
      <c r="D35" s="8"/>
      <c r="E35" s="10">
        <v>17502.983819700003</v>
      </c>
      <c r="F35" s="9"/>
      <c r="G35" s="24">
        <f t="shared" si="1"/>
        <v>4.667320233775536</v>
      </c>
      <c r="H35" s="25"/>
      <c r="I35" s="26">
        <f t="shared" si="0"/>
        <v>63.792455621853414</v>
      </c>
    </row>
    <row r="36" spans="3:9" ht="15" customHeight="1" x14ac:dyDescent="0.2">
      <c r="C36" s="11" t="s">
        <v>25</v>
      </c>
      <c r="D36" s="11"/>
      <c r="E36" s="13">
        <v>13266.173690770001</v>
      </c>
      <c r="F36" s="12"/>
      <c r="G36" s="27">
        <f t="shared" si="1"/>
        <v>3.5375386008197069</v>
      </c>
      <c r="H36" s="28"/>
      <c r="I36" s="29">
        <f t="shared" si="0"/>
        <v>67.329994222673122</v>
      </c>
    </row>
    <row r="37" spans="3:9" ht="15" customHeight="1" x14ac:dyDescent="0.2">
      <c r="C37" s="8" t="s">
        <v>26</v>
      </c>
      <c r="D37" s="14"/>
      <c r="E37" s="10">
        <v>10316.35133225</v>
      </c>
      <c r="F37" s="15"/>
      <c r="G37" s="24">
        <f t="shared" si="1"/>
        <v>2.7509432567465466</v>
      </c>
      <c r="H37" s="25"/>
      <c r="I37" s="26">
        <f t="shared" si="0"/>
        <v>70.080937479419674</v>
      </c>
    </row>
    <row r="38" spans="3:9" ht="15" customHeight="1" x14ac:dyDescent="0.2">
      <c r="C38" s="8" t="s">
        <v>27</v>
      </c>
      <c r="D38" s="8"/>
      <c r="E38" s="10">
        <v>8676.4250453299992</v>
      </c>
      <c r="F38" s="9"/>
      <c r="G38" s="24">
        <f t="shared" si="1"/>
        <v>2.3136428958659474</v>
      </c>
      <c r="H38" s="25"/>
      <c r="I38" s="26">
        <f t="shared" si="0"/>
        <v>72.394580375285628</v>
      </c>
    </row>
    <row r="39" spans="3:9" ht="15" customHeight="1" x14ac:dyDescent="0.2">
      <c r="C39" s="8" t="s">
        <v>28</v>
      </c>
      <c r="D39" s="8"/>
      <c r="E39" s="10">
        <v>7434.0628510799997</v>
      </c>
      <c r="F39" s="9"/>
      <c r="G39" s="24">
        <f t="shared" si="1"/>
        <v>1.982356398281778</v>
      </c>
      <c r="H39" s="25"/>
      <c r="I39" s="26">
        <f t="shared" si="0"/>
        <v>74.376936773567408</v>
      </c>
    </row>
    <row r="40" spans="3:9" ht="15" customHeight="1" x14ac:dyDescent="0.2">
      <c r="C40" s="8" t="s">
        <v>29</v>
      </c>
      <c r="D40" s="8"/>
      <c r="E40" s="10">
        <v>6624.2835235900002</v>
      </c>
      <c r="F40" s="9"/>
      <c r="G40" s="24">
        <f t="shared" si="1"/>
        <v>1.7664218194110994</v>
      </c>
      <c r="H40" s="25"/>
      <c r="I40" s="26">
        <f t="shared" si="0"/>
        <v>76.143358592978501</v>
      </c>
    </row>
    <row r="41" spans="3:9" ht="15" customHeight="1" x14ac:dyDescent="0.2">
      <c r="C41" s="11" t="s">
        <v>30</v>
      </c>
      <c r="D41" s="11"/>
      <c r="E41" s="13">
        <v>5875.65588733</v>
      </c>
      <c r="F41" s="12"/>
      <c r="G41" s="27">
        <f t="shared" si="1"/>
        <v>1.566793861671278</v>
      </c>
      <c r="H41" s="28"/>
      <c r="I41" s="29">
        <f t="shared" si="0"/>
        <v>77.710152454649773</v>
      </c>
    </row>
    <row r="42" spans="3:9" ht="15" customHeight="1" x14ac:dyDescent="0.2">
      <c r="C42" s="8" t="s">
        <v>31</v>
      </c>
      <c r="D42" s="14"/>
      <c r="E42" s="10">
        <v>5200.91387648</v>
      </c>
      <c r="F42" s="15"/>
      <c r="G42" s="24">
        <f t="shared" si="1"/>
        <v>1.3868681374485281</v>
      </c>
      <c r="H42" s="25"/>
      <c r="I42" s="26">
        <f t="shared" si="0"/>
        <v>79.097020592098303</v>
      </c>
    </row>
    <row r="43" spans="3:9" ht="15" customHeight="1" x14ac:dyDescent="0.2">
      <c r="C43" s="8" t="s">
        <v>32</v>
      </c>
      <c r="D43" s="8"/>
      <c r="E43" s="10">
        <v>8640.1072402900008</v>
      </c>
      <c r="F43" s="9"/>
      <c r="G43" s="24">
        <f t="shared" si="1"/>
        <v>2.3039584427432334</v>
      </c>
      <c r="H43" s="25"/>
      <c r="I43" s="26">
        <f t="shared" si="0"/>
        <v>81.400979034841541</v>
      </c>
    </row>
    <row r="44" spans="3:9" ht="15" customHeight="1" x14ac:dyDescent="0.2">
      <c r="C44" s="8" t="s">
        <v>33</v>
      </c>
      <c r="D44" s="8"/>
      <c r="E44" s="10">
        <v>7078.8338882099997</v>
      </c>
      <c r="F44" s="9"/>
      <c r="G44" s="24">
        <f t="shared" si="1"/>
        <v>1.8876315591854769</v>
      </c>
      <c r="H44" s="25"/>
      <c r="I44" s="26">
        <f t="shared" si="0"/>
        <v>83.28861059402702</v>
      </c>
    </row>
    <row r="45" spans="3:9" ht="15" customHeight="1" x14ac:dyDescent="0.2">
      <c r="C45" s="8" t="s">
        <v>34</v>
      </c>
      <c r="D45" s="8"/>
      <c r="E45" s="10">
        <v>5806.3012246300004</v>
      </c>
      <c r="F45" s="9"/>
      <c r="G45" s="24">
        <f t="shared" si="1"/>
        <v>1.5482998480870309</v>
      </c>
      <c r="H45" s="25"/>
      <c r="I45" s="26">
        <f t="shared" si="0"/>
        <v>84.836910442114046</v>
      </c>
    </row>
    <row r="46" spans="3:9" ht="15" customHeight="1" x14ac:dyDescent="0.2">
      <c r="C46" s="11" t="s">
        <v>35</v>
      </c>
      <c r="D46" s="11"/>
      <c r="E46" s="13">
        <v>4728.2597119999991</v>
      </c>
      <c r="F46" s="12"/>
      <c r="G46" s="27">
        <f t="shared" si="1"/>
        <v>1.2608308647080457</v>
      </c>
      <c r="H46" s="28"/>
      <c r="I46" s="29">
        <f t="shared" si="0"/>
        <v>86.097741306822087</v>
      </c>
    </row>
    <row r="47" spans="3:9" ht="15" customHeight="1" x14ac:dyDescent="0.2">
      <c r="C47" s="8" t="s">
        <v>36</v>
      </c>
      <c r="D47" s="14"/>
      <c r="E47" s="10">
        <v>3949.4681379499998</v>
      </c>
      <c r="F47" s="15"/>
      <c r="G47" s="24">
        <f t="shared" si="1"/>
        <v>1.0531594351449141</v>
      </c>
      <c r="H47" s="25"/>
      <c r="I47" s="26">
        <f t="shared" si="0"/>
        <v>87.150900741967007</v>
      </c>
    </row>
    <row r="48" spans="3:9" ht="15" customHeight="1" x14ac:dyDescent="0.2">
      <c r="C48" s="8" t="s">
        <v>37</v>
      </c>
      <c r="D48" s="8"/>
      <c r="E48" s="10">
        <v>3283.3228461899998</v>
      </c>
      <c r="F48" s="9"/>
      <c r="G48" s="24">
        <f t="shared" si="1"/>
        <v>0.87552609954379346</v>
      </c>
      <c r="H48" s="25"/>
      <c r="I48" s="26">
        <f t="shared" si="0"/>
        <v>88.026426841510798</v>
      </c>
    </row>
    <row r="49" spans="3:12" ht="15" customHeight="1" x14ac:dyDescent="0.2">
      <c r="C49" s="8" t="s">
        <v>38</v>
      </c>
      <c r="D49" s="8"/>
      <c r="E49" s="10">
        <v>8791.2906201599999</v>
      </c>
      <c r="F49" s="9"/>
      <c r="G49" s="24">
        <f t="shared" si="1"/>
        <v>2.3442727831520744</v>
      </c>
      <c r="H49" s="25"/>
      <c r="I49" s="26">
        <f t="shared" si="0"/>
        <v>90.370699624662876</v>
      </c>
    </row>
    <row r="50" spans="3:12" ht="15" customHeight="1" x14ac:dyDescent="0.2">
      <c r="C50" s="8" t="s">
        <v>39</v>
      </c>
      <c r="D50" s="8"/>
      <c r="E50" s="10">
        <v>5234.7120110200003</v>
      </c>
      <c r="F50" s="9"/>
      <c r="G50" s="24">
        <f t="shared" si="1"/>
        <v>1.3958806988967574</v>
      </c>
      <c r="H50" s="25"/>
      <c r="I50" s="26">
        <f t="shared" si="0"/>
        <v>91.766580323559637</v>
      </c>
    </row>
    <row r="51" spans="3:12" ht="15" customHeight="1" x14ac:dyDescent="0.2">
      <c r="C51" s="11" t="s">
        <v>40</v>
      </c>
      <c r="D51" s="11"/>
      <c r="E51" s="13">
        <v>3557.4023727399999</v>
      </c>
      <c r="F51" s="12"/>
      <c r="G51" s="27">
        <f t="shared" si="1"/>
        <v>0.94861174785997626</v>
      </c>
      <c r="H51" s="28"/>
      <c r="I51" s="29">
        <f t="shared" si="0"/>
        <v>92.715192071419608</v>
      </c>
    </row>
    <row r="52" spans="3:12" ht="15" customHeight="1" x14ac:dyDescent="0.2">
      <c r="C52" s="8" t="s">
        <v>41</v>
      </c>
      <c r="D52" s="14"/>
      <c r="E52" s="10">
        <v>2666.6727271</v>
      </c>
      <c r="F52" s="15"/>
      <c r="G52" s="24">
        <f t="shared" si="1"/>
        <v>0.71109107477107547</v>
      </c>
      <c r="H52" s="25"/>
      <c r="I52" s="26">
        <f t="shared" si="0"/>
        <v>93.426283146190684</v>
      </c>
    </row>
    <row r="53" spans="3:12" ht="15" customHeight="1" x14ac:dyDescent="0.2">
      <c r="C53" s="16" t="s">
        <v>42</v>
      </c>
      <c r="D53" s="16"/>
      <c r="E53" s="10">
        <v>2022.7205835699999</v>
      </c>
      <c r="F53" s="9"/>
      <c r="G53" s="24">
        <f t="shared" si="1"/>
        <v>0.53937573183063903</v>
      </c>
      <c r="H53" s="25"/>
      <c r="I53" s="26">
        <f t="shared" si="0"/>
        <v>93.96565887802133</v>
      </c>
    </row>
    <row r="54" spans="3:12" ht="15" customHeight="1" x14ac:dyDescent="0.2">
      <c r="C54" s="17" t="s">
        <v>43</v>
      </c>
      <c r="D54" s="17"/>
      <c r="E54" s="10">
        <v>1619.87337495</v>
      </c>
      <c r="F54" s="9"/>
      <c r="G54" s="24">
        <f t="shared" si="1"/>
        <v>0.43195308051127396</v>
      </c>
      <c r="H54" s="25"/>
      <c r="I54" s="26">
        <f t="shared" si="0"/>
        <v>94.397611958532607</v>
      </c>
    </row>
    <row r="55" spans="3:12" ht="15" customHeight="1" x14ac:dyDescent="0.2">
      <c r="C55" s="17" t="s">
        <v>44</v>
      </c>
      <c r="D55" s="17"/>
      <c r="E55" s="10">
        <v>4648.16646038</v>
      </c>
      <c r="F55" s="9"/>
      <c r="G55" s="24">
        <f t="shared" si="1"/>
        <v>1.2394733146054082</v>
      </c>
      <c r="H55" s="25"/>
      <c r="I55" s="26">
        <f t="shared" si="0"/>
        <v>95.637085273138013</v>
      </c>
    </row>
    <row r="56" spans="3:12" ht="15" customHeight="1" x14ac:dyDescent="0.2">
      <c r="C56" s="18" t="s">
        <v>45</v>
      </c>
      <c r="D56" s="18"/>
      <c r="E56" s="13">
        <v>2506.5364931000004</v>
      </c>
      <c r="F56" s="12"/>
      <c r="G56" s="27">
        <f t="shared" si="1"/>
        <v>0.668389379288298</v>
      </c>
      <c r="H56" s="28"/>
      <c r="I56" s="29">
        <f t="shared" si="0"/>
        <v>96.305474652426312</v>
      </c>
    </row>
    <row r="57" spans="3:12" ht="15" customHeight="1" x14ac:dyDescent="0.2">
      <c r="C57" s="17" t="s">
        <v>46</v>
      </c>
      <c r="D57" s="19"/>
      <c r="E57" s="10">
        <v>1611.08694154</v>
      </c>
      <c r="F57" s="15"/>
      <c r="G57" s="24">
        <f t="shared" si="1"/>
        <v>0.42961010294472574</v>
      </c>
      <c r="H57" s="25"/>
      <c r="I57" s="26">
        <f t="shared" si="0"/>
        <v>96.735084755371034</v>
      </c>
    </row>
    <row r="58" spans="3:12" ht="15" customHeight="1" x14ac:dyDescent="0.2">
      <c r="C58" s="17" t="s">
        <v>47</v>
      </c>
      <c r="D58" s="17"/>
      <c r="E58" s="10">
        <v>12243.804975260002</v>
      </c>
      <c r="F58" s="9"/>
      <c r="G58" s="24">
        <f t="shared" si="1"/>
        <v>3.2649152446289618</v>
      </c>
      <c r="H58" s="25"/>
      <c r="I58" s="26">
        <f t="shared" si="0"/>
        <v>100</v>
      </c>
    </row>
    <row r="59" spans="3:12" ht="15.95" customHeight="1" x14ac:dyDescent="0.2">
      <c r="C59" s="20" t="s">
        <v>50</v>
      </c>
      <c r="D59" s="20"/>
      <c r="E59" s="30">
        <v>375011.41860886005</v>
      </c>
      <c r="F59" s="21"/>
      <c r="G59" s="40">
        <f>SUM(G12:G58)</f>
        <v>100</v>
      </c>
      <c r="H59" s="41"/>
      <c r="I59" s="42"/>
    </row>
    <row r="60" spans="3:12" ht="3.95" customHeight="1" x14ac:dyDescent="0.2">
      <c r="C60" s="22"/>
      <c r="D60" s="22"/>
      <c r="E60" s="34"/>
      <c r="F60" s="35"/>
      <c r="G60" s="36"/>
      <c r="H60" s="37"/>
      <c r="I60" s="38"/>
    </row>
    <row r="61" spans="3:12" ht="15" customHeight="1" x14ac:dyDescent="0.2">
      <c r="C61" s="51" t="s">
        <v>55</v>
      </c>
      <c r="D61" s="51"/>
      <c r="E61" s="51"/>
      <c r="F61" s="51"/>
      <c r="G61" s="51"/>
      <c r="H61" s="51"/>
      <c r="I61" s="51"/>
      <c r="J61" s="39"/>
      <c r="K61" s="39"/>
      <c r="L61" s="39"/>
    </row>
  </sheetData>
  <mergeCells count="8">
    <mergeCell ref="C61:I61"/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C_IV.46</vt:lpstr>
      <vt:lpstr>C_IV.46!Área_de_impresión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2018-10-10T08:29:52Z</dcterms:modified>
</cp:coreProperties>
</file>