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49" sheetId="163" r:id="rId1"/>
  </sheets>
  <definedNames>
    <definedName name="_xlnm.Print_Area" localSheetId="0">'C_IV.49'!$B$2:$P$62</definedName>
  </definedNames>
  <calcPr calcId="162913" calcMode="manual"/>
</workbook>
</file>

<file path=xl/calcChain.xml><?xml version="1.0" encoding="utf-8"?>
<calcChain xmlns="http://schemas.openxmlformats.org/spreadsheetml/2006/main">
  <c r="P59" i="163" l="1"/>
  <c r="P56" i="163"/>
  <c r="L56" i="163"/>
  <c r="F56" i="163"/>
  <c r="P55" i="163"/>
  <c r="L55" i="163"/>
  <c r="F55" i="163"/>
  <c r="P54" i="163"/>
  <c r="L54" i="163"/>
  <c r="F54" i="163"/>
  <c r="P53" i="163"/>
  <c r="L53" i="163"/>
  <c r="F53" i="163"/>
  <c r="P52" i="163"/>
  <c r="L52" i="163"/>
  <c r="F52" i="163"/>
  <c r="P51" i="163"/>
  <c r="L51" i="163"/>
  <c r="F51" i="163"/>
  <c r="P50" i="163"/>
  <c r="L50" i="163"/>
  <c r="F50" i="163"/>
  <c r="P49" i="163"/>
  <c r="L49" i="163"/>
  <c r="F49" i="163"/>
  <c r="P48" i="163"/>
  <c r="L48" i="163"/>
  <c r="F48" i="163"/>
  <c r="P47" i="163"/>
  <c r="L47" i="163"/>
  <c r="F47" i="163"/>
  <c r="P46" i="163"/>
  <c r="L46" i="163"/>
  <c r="F46" i="163"/>
  <c r="P45" i="163"/>
  <c r="L45" i="163"/>
  <c r="F45" i="163"/>
  <c r="P44" i="163"/>
  <c r="L44" i="163"/>
  <c r="F44" i="163"/>
  <c r="P43" i="163"/>
  <c r="L43" i="163"/>
  <c r="F43" i="163"/>
  <c r="P42" i="163"/>
  <c r="L42" i="163"/>
  <c r="F42" i="163"/>
  <c r="P41" i="163"/>
  <c r="L41" i="163"/>
  <c r="F41" i="163"/>
  <c r="P40" i="163"/>
  <c r="L40" i="163"/>
  <c r="F40" i="163"/>
  <c r="P39" i="163"/>
  <c r="L39" i="163"/>
  <c r="F39" i="163"/>
  <c r="P38" i="163"/>
  <c r="L38" i="163"/>
  <c r="F38" i="163"/>
  <c r="P37" i="163"/>
  <c r="L37" i="163"/>
  <c r="F37" i="163"/>
  <c r="P36" i="163"/>
  <c r="L36" i="163"/>
  <c r="F36" i="163"/>
  <c r="P35" i="163"/>
  <c r="L35" i="163"/>
  <c r="F35" i="163"/>
  <c r="P34" i="163"/>
  <c r="L34" i="163"/>
  <c r="F34" i="163"/>
  <c r="P33" i="163"/>
  <c r="L33" i="163"/>
  <c r="F33" i="163"/>
  <c r="P32" i="163"/>
  <c r="L32" i="163"/>
  <c r="F32" i="163"/>
  <c r="P31" i="163"/>
  <c r="L31" i="163"/>
  <c r="F31" i="163"/>
  <c r="P30" i="163"/>
  <c r="L30" i="163"/>
  <c r="F30" i="163"/>
  <c r="P29" i="163"/>
  <c r="L29" i="163"/>
  <c r="F29" i="163"/>
  <c r="P28" i="163"/>
  <c r="L28" i="163"/>
  <c r="F28" i="163"/>
  <c r="P27" i="163"/>
  <c r="L27" i="163"/>
  <c r="F27" i="163"/>
  <c r="P26" i="163"/>
  <c r="L26" i="163"/>
  <c r="F26" i="163"/>
  <c r="P25" i="163"/>
  <c r="L25" i="163"/>
  <c r="F25" i="163"/>
  <c r="P24" i="163"/>
  <c r="L24" i="163"/>
  <c r="F24" i="163"/>
  <c r="P23" i="163"/>
  <c r="L23" i="163"/>
  <c r="F23" i="163"/>
  <c r="P22" i="163"/>
  <c r="L22" i="163"/>
  <c r="F22" i="163"/>
  <c r="P21" i="163"/>
  <c r="L21" i="163"/>
  <c r="F21" i="163"/>
  <c r="P20" i="163"/>
  <c r="L20" i="163"/>
  <c r="F20" i="163"/>
  <c r="P19" i="163"/>
  <c r="L19" i="163"/>
  <c r="F19" i="163"/>
  <c r="P18" i="163"/>
  <c r="L18" i="163"/>
  <c r="F18" i="163"/>
  <c r="P17" i="163"/>
  <c r="L17" i="163"/>
  <c r="F17" i="163"/>
  <c r="P16" i="163"/>
  <c r="L16" i="163"/>
  <c r="F16" i="163"/>
  <c r="P15" i="163"/>
  <c r="L15" i="163"/>
  <c r="F15" i="163"/>
  <c r="P14" i="163"/>
  <c r="L14" i="163"/>
  <c r="F14" i="163"/>
  <c r="P13" i="163"/>
  <c r="L13" i="163"/>
  <c r="F13" i="163"/>
  <c r="P12" i="163"/>
  <c r="L12" i="163"/>
  <c r="N12" i="163" s="1"/>
  <c r="F12" i="163"/>
  <c r="F59" i="163" l="1"/>
  <c r="N13" i="163"/>
  <c r="N14" i="163" s="1"/>
  <c r="N15" i="163" s="1"/>
  <c r="N16" i="163" s="1"/>
  <c r="N17" i="163" s="1"/>
  <c r="N18" i="163" s="1"/>
  <c r="N19" i="163" s="1"/>
  <c r="N20" i="163" s="1"/>
  <c r="N21" i="163" s="1"/>
  <c r="N22" i="163" s="1"/>
  <c r="N23" i="163" s="1"/>
  <c r="N24" i="163" s="1"/>
  <c r="N25" i="163" s="1"/>
  <c r="N26" i="163" s="1"/>
  <c r="N27" i="163" s="1"/>
  <c r="N28" i="163" s="1"/>
  <c r="N29" i="163" s="1"/>
  <c r="N30" i="163" s="1"/>
  <c r="N31" i="163" s="1"/>
  <c r="N32" i="163" s="1"/>
  <c r="N33" i="163" s="1"/>
  <c r="N34" i="163" s="1"/>
  <c r="N35" i="163" s="1"/>
  <c r="N36" i="163" s="1"/>
  <c r="N37" i="163" s="1"/>
  <c r="N38" i="163" s="1"/>
  <c r="N39" i="163" s="1"/>
  <c r="N40" i="163" s="1"/>
  <c r="N41" i="163" s="1"/>
  <c r="N42" i="163" s="1"/>
  <c r="N43" i="163" s="1"/>
  <c r="N44" i="163" s="1"/>
  <c r="N45" i="163" s="1"/>
  <c r="N46" i="163" s="1"/>
  <c r="N47" i="163" s="1"/>
  <c r="N48" i="163" s="1"/>
  <c r="N49" i="163" s="1"/>
  <c r="N50" i="163" s="1"/>
  <c r="N51" i="163" s="1"/>
  <c r="N52" i="163" s="1"/>
  <c r="N53" i="163" s="1"/>
  <c r="N54" i="163" s="1"/>
  <c r="N55" i="163" s="1"/>
  <c r="N56" i="163" s="1"/>
  <c r="L59" i="163"/>
  <c r="H12" i="163"/>
  <c r="H13" i="163" s="1"/>
  <c r="H14" i="163" s="1"/>
  <c r="H15" i="163" s="1"/>
  <c r="H16" i="163" s="1"/>
  <c r="H17" i="163" s="1"/>
  <c r="H18" i="163" s="1"/>
  <c r="H19" i="163" s="1"/>
  <c r="H20" i="163" s="1"/>
  <c r="H21" i="163" s="1"/>
  <c r="H22" i="163" s="1"/>
  <c r="H23" i="163" s="1"/>
  <c r="H24" i="163" s="1"/>
  <c r="H25" i="163" s="1"/>
  <c r="H26" i="163" s="1"/>
  <c r="H27" i="163" s="1"/>
  <c r="H28" i="163" s="1"/>
  <c r="H29" i="163" s="1"/>
  <c r="H30" i="163" s="1"/>
  <c r="H31" i="163" s="1"/>
  <c r="H32" i="163" s="1"/>
  <c r="H33" i="163" s="1"/>
  <c r="H34" i="163" s="1"/>
  <c r="H35" i="163" s="1"/>
  <c r="H36" i="163" s="1"/>
  <c r="H37" i="163" s="1"/>
  <c r="H38" i="163" s="1"/>
  <c r="H39" i="163" s="1"/>
  <c r="H40" i="163" s="1"/>
  <c r="H41" i="163" s="1"/>
  <c r="H42" i="163" s="1"/>
  <c r="H43" i="163" s="1"/>
  <c r="H44" i="163" s="1"/>
  <c r="H45" i="163" s="1"/>
  <c r="H46" i="163" s="1"/>
  <c r="H47" i="163" s="1"/>
  <c r="H48" i="163" s="1"/>
  <c r="H49" i="163" s="1"/>
  <c r="H50" i="163" s="1"/>
  <c r="H51" i="163" s="1"/>
  <c r="H52" i="163" s="1"/>
  <c r="H53" i="163" s="1"/>
  <c r="H54" i="163" s="1"/>
  <c r="H55" i="163" s="1"/>
  <c r="H56" i="163" s="1"/>
</calcChain>
</file>

<file path=xl/sharedStrings.xml><?xml version="1.0" encoding="utf-8"?>
<sst xmlns="http://schemas.openxmlformats.org/spreadsheetml/2006/main" count="78" uniqueCount="63">
  <si>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</si>
  <si>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</si>
  <si>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</si>
  <si>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</si>
  <si>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</si>
  <si>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</si>
  <si>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</si>
  <si>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</si>
  <si>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</si>
  <si>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</si>
  <si>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</si>
  <si>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</si>
  <si>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</si>
  <si>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</si>
  <si>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</si>
  <si>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</si>
  <si>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</si>
  <si>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</si>
  <si>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</si>
  <si>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</si>
  <si>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</si>
  <si>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</si>
  <si>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</si>
  <si>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</si>
  <si>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</si>
  <si>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</si>
  <si>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</si>
  <si>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</si>
  <si>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</si>
  <si>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</si>
  <si>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</si>
  <si>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</si>
  <si>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</si>
  <si>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</si>
  <si>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</si>
  <si>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</si>
  <si>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</si>
  <si>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</si>
  <si>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</si>
  <si>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</si>
  <si>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</si>
  <si>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</si>
  <si>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</si>
  <si>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</si>
  <si>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</si>
  <si>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</si>
  <si>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</si>
  <si>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</si>
  <si>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</si>
  <si>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</si>
  <si>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</si>
  <si>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</si>
  <si>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</si>
  <si>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</si>
  <si>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</si>
  <si>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</si>
  <si>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</si>
  <si>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</si>
  <si>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</si>
  <si>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</si>
  <si>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t>s.e.</t>
  </si>
  <si>
    <t>s.e.: secreto estadístico.</t>
  </si>
  <si>
    <r>
      <t xml:space="preserve">Cuadro IV.49. </t>
    </r>
    <r>
      <rPr>
        <b/>
        <sz val="14"/>
        <rFont val="Times New Roman"/>
        <family val="1"/>
      </rPr>
      <t>Mínimo por ascendientes.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</si>
</sst>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10" fillId="0" borderId="0" xfId="0" applyFont="1"/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indexed="22"/>
  </sheetPr>
  <dimension ref="B1:U62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6" t="s">
        <v>54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3" t="s">
        <v>62</v>
      </c>
      <c r="C4" s="43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59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9" t="s">
        <v>58</v>
      </c>
      <c r="C7" s="8"/>
      <c r="D7" s="50" t="s">
        <v>49</v>
      </c>
      <c r="E7" s="50"/>
      <c r="F7" s="50"/>
      <c r="G7" s="50"/>
      <c r="H7" s="50"/>
      <c r="I7" s="23"/>
      <c r="J7" s="50" t="s">
        <v>0</v>
      </c>
      <c r="K7" s="50"/>
      <c r="L7" s="50"/>
      <c r="M7" s="50"/>
      <c r="N7" s="50"/>
      <c r="O7" s="23"/>
      <c r="P7" s="51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9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1"/>
    </row>
    <row r="9" spans="2:21" ht="15" customHeight="1" x14ac:dyDescent="0.2">
      <c r="B9" s="49"/>
      <c r="C9" s="8"/>
      <c r="D9" s="44" t="s">
        <v>1</v>
      </c>
      <c r="E9" s="9"/>
      <c r="F9" s="44" t="s">
        <v>50</v>
      </c>
      <c r="G9" s="9"/>
      <c r="H9" s="44" t="s">
        <v>51</v>
      </c>
      <c r="I9" s="22"/>
      <c r="J9" s="34" t="s">
        <v>55</v>
      </c>
      <c r="K9" s="8"/>
      <c r="L9" s="44" t="s">
        <v>50</v>
      </c>
      <c r="M9" s="9"/>
      <c r="N9" s="45" t="s">
        <v>51</v>
      </c>
      <c r="O9" s="23"/>
      <c r="P9" s="51"/>
      <c r="Q9" s="5"/>
      <c r="R9" s="5"/>
      <c r="S9" s="5"/>
      <c r="T9" s="5"/>
      <c r="U9" s="5"/>
    </row>
    <row r="10" spans="2:21" ht="15" customHeight="1" x14ac:dyDescent="0.25">
      <c r="B10" s="49"/>
      <c r="C10" s="8"/>
      <c r="D10" s="44"/>
      <c r="E10" s="9"/>
      <c r="F10" s="44"/>
      <c r="G10" s="9"/>
      <c r="H10" s="44"/>
      <c r="I10" s="22"/>
      <c r="J10" s="35" t="s">
        <v>56</v>
      </c>
      <c r="K10" s="8"/>
      <c r="L10" s="44"/>
      <c r="M10" s="9"/>
      <c r="N10" s="45"/>
      <c r="O10" s="23"/>
      <c r="P10" s="51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2631</v>
      </c>
      <c r="E12" s="11"/>
      <c r="F12" s="24">
        <f t="shared" ref="F12:F56" si="0">+D12/D$59*100</f>
        <v>2.5826780928821744</v>
      </c>
      <c r="G12" s="25"/>
      <c r="H12" s="24">
        <f>+F12</f>
        <v>2.5826780928821744</v>
      </c>
      <c r="I12" s="25"/>
      <c r="J12" s="12">
        <v>5.1977365799999999</v>
      </c>
      <c r="K12" s="11"/>
      <c r="L12" s="24">
        <f>+J12/J$59*100</f>
        <v>2.3311764667420181</v>
      </c>
      <c r="M12" s="25"/>
      <c r="N12" s="24">
        <f>+L12</f>
        <v>2.3311764667420181</v>
      </c>
      <c r="O12" s="25"/>
      <c r="P12" s="26">
        <f>J12*1000/D12*1000</f>
        <v>1975.5745267958951</v>
      </c>
      <c r="R12" s="6"/>
    </row>
    <row r="13" spans="2:21" ht="15" customHeight="1" x14ac:dyDescent="0.2">
      <c r="B13" s="10" t="s">
        <v>3</v>
      </c>
      <c r="C13" s="10"/>
      <c r="D13" s="11">
        <v>5543</v>
      </c>
      <c r="E13" s="11"/>
      <c r="F13" s="24">
        <f t="shared" si="0"/>
        <v>5.4411952371136048</v>
      </c>
      <c r="G13" s="25"/>
      <c r="H13" s="24">
        <f t="shared" ref="H13:H56" si="1">+H12+F13</f>
        <v>8.0238733299957801</v>
      </c>
      <c r="I13" s="25"/>
      <c r="J13" s="12">
        <v>11.58553304</v>
      </c>
      <c r="K13" s="11"/>
      <c r="L13" s="24">
        <f>+J13/J$59*100</f>
        <v>5.1960928688521788</v>
      </c>
      <c r="M13" s="25"/>
      <c r="N13" s="27">
        <f t="shared" ref="N13:N56" si="2">+N12+L13</f>
        <v>7.5272693355941964</v>
      </c>
      <c r="O13" s="25"/>
      <c r="P13" s="26">
        <f t="shared" ref="P13:P59" si="3">J13*1000/D13*1000</f>
        <v>2090.1196175356308</v>
      </c>
      <c r="R13" s="6"/>
    </row>
    <row r="14" spans="2:21" ht="15" customHeight="1" x14ac:dyDescent="0.2">
      <c r="B14" s="10" t="s">
        <v>4</v>
      </c>
      <c r="C14" s="10"/>
      <c r="D14" s="11">
        <v>2925</v>
      </c>
      <c r="E14" s="11"/>
      <c r="F14" s="24">
        <f t="shared" si="0"/>
        <v>2.8712783814824632</v>
      </c>
      <c r="G14" s="25"/>
      <c r="H14" s="24">
        <f t="shared" si="1"/>
        <v>10.895151711478244</v>
      </c>
      <c r="I14" s="25"/>
      <c r="J14" s="12">
        <v>6.0671999400000001</v>
      </c>
      <c r="K14" s="11"/>
      <c r="L14" s="24">
        <f t="shared" ref="L14:L56" si="4">+J14/J$59*100</f>
        <v>2.7211293803478176</v>
      </c>
      <c r="M14" s="25"/>
      <c r="N14" s="27">
        <f t="shared" si="2"/>
        <v>10.248398715942013</v>
      </c>
      <c r="O14" s="25"/>
      <c r="P14" s="26">
        <f t="shared" si="3"/>
        <v>2074.2563897435898</v>
      </c>
      <c r="R14" s="6"/>
    </row>
    <row r="15" spans="2:21" ht="15" customHeight="1" x14ac:dyDescent="0.2">
      <c r="B15" s="10" t="s">
        <v>5</v>
      </c>
      <c r="C15" s="10"/>
      <c r="D15" s="11">
        <v>3178</v>
      </c>
      <c r="E15" s="11"/>
      <c r="F15" s="24">
        <f t="shared" si="0"/>
        <v>3.1196316910602628</v>
      </c>
      <c r="G15" s="25"/>
      <c r="H15" s="24">
        <f t="shared" si="1"/>
        <v>14.014783402538507</v>
      </c>
      <c r="I15" s="25"/>
      <c r="J15" s="12">
        <v>6.6613134400000007</v>
      </c>
      <c r="K15" s="11"/>
      <c r="L15" s="24">
        <f t="shared" si="4"/>
        <v>2.9875883261710654</v>
      </c>
      <c r="M15" s="25"/>
      <c r="N15" s="27">
        <f t="shared" si="2"/>
        <v>13.235987042113079</v>
      </c>
      <c r="O15" s="25"/>
      <c r="P15" s="26">
        <f t="shared" si="3"/>
        <v>2096.0709376966647</v>
      </c>
      <c r="R15" s="6"/>
    </row>
    <row r="16" spans="2:21" ht="15" customHeight="1" x14ac:dyDescent="0.2">
      <c r="B16" s="13" t="s">
        <v>6</v>
      </c>
      <c r="C16" s="13"/>
      <c r="D16" s="14">
        <v>3383</v>
      </c>
      <c r="E16" s="14"/>
      <c r="F16" s="28">
        <f t="shared" si="0"/>
        <v>3.3208665861727082</v>
      </c>
      <c r="G16" s="29"/>
      <c r="H16" s="28">
        <f t="shared" si="1"/>
        <v>17.335649988711214</v>
      </c>
      <c r="I16" s="29"/>
      <c r="J16" s="15">
        <v>7.0653505299999999</v>
      </c>
      <c r="K16" s="14"/>
      <c r="L16" s="28">
        <f t="shared" si="4"/>
        <v>3.1687983089014575</v>
      </c>
      <c r="M16" s="29"/>
      <c r="N16" s="30">
        <f t="shared" si="2"/>
        <v>16.404785351014535</v>
      </c>
      <c r="O16" s="29"/>
      <c r="P16" s="31">
        <f t="shared" si="3"/>
        <v>2088.4867070647351</v>
      </c>
      <c r="R16" s="6"/>
    </row>
    <row r="17" spans="2:18" ht="15" customHeight="1" x14ac:dyDescent="0.2">
      <c r="B17" s="10" t="s">
        <v>7</v>
      </c>
      <c r="C17" s="10"/>
      <c r="D17" s="11">
        <v>2718</v>
      </c>
      <c r="E17" s="11"/>
      <c r="F17" s="24">
        <f t="shared" si="0"/>
        <v>2.6680802191006272</v>
      </c>
      <c r="G17" s="25"/>
      <c r="H17" s="24">
        <f t="shared" si="1"/>
        <v>20.003730207811842</v>
      </c>
      <c r="I17" s="25"/>
      <c r="J17" s="12">
        <v>5.8355434100000005</v>
      </c>
      <c r="K17" s="11"/>
      <c r="L17" s="24">
        <f t="shared" si="4"/>
        <v>2.6172318005472048</v>
      </c>
      <c r="M17" s="25"/>
      <c r="N17" s="27">
        <f t="shared" si="2"/>
        <v>19.022017151561741</v>
      </c>
      <c r="O17" s="25"/>
      <c r="P17" s="26">
        <f t="shared" si="3"/>
        <v>2146.9990470934508</v>
      </c>
      <c r="R17" s="6"/>
    </row>
    <row r="18" spans="2:18" ht="15" customHeight="1" x14ac:dyDescent="0.2">
      <c r="B18" s="10" t="s">
        <v>8</v>
      </c>
      <c r="C18" s="10"/>
      <c r="D18" s="11">
        <v>2762</v>
      </c>
      <c r="E18" s="11"/>
      <c r="F18" s="24">
        <f t="shared" si="0"/>
        <v>2.7112720990272008</v>
      </c>
      <c r="G18" s="25"/>
      <c r="H18" s="24">
        <f t="shared" si="1"/>
        <v>22.715002306839043</v>
      </c>
      <c r="I18" s="25"/>
      <c r="J18" s="12">
        <v>5.8432941200000004</v>
      </c>
      <c r="K18" s="11"/>
      <c r="L18" s="24">
        <f t="shared" si="4"/>
        <v>2.620707981472199</v>
      </c>
      <c r="M18" s="25"/>
      <c r="N18" s="27">
        <f t="shared" si="2"/>
        <v>21.642725133033942</v>
      </c>
      <c r="O18" s="25"/>
      <c r="P18" s="26">
        <f t="shared" si="3"/>
        <v>2115.6025054308475</v>
      </c>
      <c r="R18" s="6"/>
    </row>
    <row r="19" spans="2:18" ht="15" customHeight="1" x14ac:dyDescent="0.2">
      <c r="B19" s="10" t="s">
        <v>9</v>
      </c>
      <c r="C19" s="10"/>
      <c r="D19" s="11">
        <v>3186</v>
      </c>
      <c r="E19" s="11"/>
      <c r="F19" s="24">
        <f t="shared" si="0"/>
        <v>3.1274847601378211</v>
      </c>
      <c r="G19" s="25"/>
      <c r="H19" s="24">
        <f t="shared" si="1"/>
        <v>25.842487066976865</v>
      </c>
      <c r="I19" s="25"/>
      <c r="J19" s="12">
        <v>6.6552588400000001</v>
      </c>
      <c r="K19" s="11"/>
      <c r="L19" s="24">
        <f t="shared" si="4"/>
        <v>2.9848728478434707</v>
      </c>
      <c r="M19" s="25"/>
      <c r="N19" s="27">
        <f t="shared" si="2"/>
        <v>24.627597980877411</v>
      </c>
      <c r="O19" s="25"/>
      <c r="P19" s="26">
        <f t="shared" si="3"/>
        <v>2088.9073571876961</v>
      </c>
      <c r="R19" s="6"/>
    </row>
    <row r="20" spans="2:18" ht="15" customHeight="1" x14ac:dyDescent="0.2">
      <c r="B20" s="10" t="s">
        <v>10</v>
      </c>
      <c r="C20" s="10"/>
      <c r="D20" s="11">
        <v>3246</v>
      </c>
      <c r="E20" s="11"/>
      <c r="F20" s="24">
        <f t="shared" si="0"/>
        <v>3.1863827782195133</v>
      </c>
      <c r="G20" s="25"/>
      <c r="H20" s="24">
        <f t="shared" si="1"/>
        <v>29.028869845196379</v>
      </c>
      <c r="I20" s="25"/>
      <c r="J20" s="12">
        <v>6.9471606100000001</v>
      </c>
      <c r="K20" s="11"/>
      <c r="L20" s="24">
        <f t="shared" si="4"/>
        <v>3.1157903205454716</v>
      </c>
      <c r="M20" s="25"/>
      <c r="N20" s="27">
        <f t="shared" si="2"/>
        <v>27.743388301422883</v>
      </c>
      <c r="O20" s="25"/>
      <c r="P20" s="26">
        <f t="shared" si="3"/>
        <v>2140.2219993838571</v>
      </c>
      <c r="R20" s="6"/>
    </row>
    <row r="21" spans="2:18" ht="15" customHeight="1" x14ac:dyDescent="0.2">
      <c r="B21" s="13" t="s">
        <v>11</v>
      </c>
      <c r="C21" s="13"/>
      <c r="D21" s="14">
        <v>5357</v>
      </c>
      <c r="E21" s="14"/>
      <c r="F21" s="28">
        <f t="shared" si="0"/>
        <v>5.2586113810603612</v>
      </c>
      <c r="G21" s="29"/>
      <c r="H21" s="28">
        <f t="shared" si="1"/>
        <v>34.287481226256737</v>
      </c>
      <c r="I21" s="29"/>
      <c r="J21" s="15">
        <v>11.25820523</v>
      </c>
      <c r="K21" s="14"/>
      <c r="L21" s="28">
        <f t="shared" si="4"/>
        <v>5.0492868743894501</v>
      </c>
      <c r="M21" s="29"/>
      <c r="N21" s="30">
        <f t="shared" si="2"/>
        <v>32.792675175812334</v>
      </c>
      <c r="O21" s="29"/>
      <c r="P21" s="31">
        <f t="shared" si="3"/>
        <v>2101.5876852716074</v>
      </c>
      <c r="R21" s="6"/>
    </row>
    <row r="22" spans="2:18" ht="15" customHeight="1" x14ac:dyDescent="0.2">
      <c r="B22" s="10" t="s">
        <v>12</v>
      </c>
      <c r="C22" s="10"/>
      <c r="D22" s="11">
        <v>6596</v>
      </c>
      <c r="E22" s="11"/>
      <c r="F22" s="24">
        <f t="shared" si="0"/>
        <v>6.4748554544472912</v>
      </c>
      <c r="G22" s="25"/>
      <c r="H22" s="24">
        <f t="shared" si="1"/>
        <v>40.762336680704031</v>
      </c>
      <c r="I22" s="25"/>
      <c r="J22" s="12">
        <v>13.897169699999999</v>
      </c>
      <c r="K22" s="11"/>
      <c r="L22" s="24">
        <f t="shared" si="4"/>
        <v>6.2328581797733635</v>
      </c>
      <c r="M22" s="25"/>
      <c r="N22" s="27">
        <f t="shared" si="2"/>
        <v>39.025533355585701</v>
      </c>
      <c r="O22" s="25"/>
      <c r="P22" s="26">
        <f t="shared" si="3"/>
        <v>2106.9086870830806</v>
      </c>
      <c r="R22" s="6"/>
    </row>
    <row r="23" spans="2:18" ht="15" customHeight="1" x14ac:dyDescent="0.2">
      <c r="B23" s="10" t="s">
        <v>13</v>
      </c>
      <c r="C23" s="10"/>
      <c r="D23" s="11">
        <v>6147</v>
      </c>
      <c r="E23" s="11"/>
      <c r="F23" s="24">
        <f t="shared" si="0"/>
        <v>6.0341019524692996</v>
      </c>
      <c r="G23" s="25"/>
      <c r="H23" s="24">
        <f t="shared" si="1"/>
        <v>46.796438633173331</v>
      </c>
      <c r="I23" s="25"/>
      <c r="J23" s="12">
        <v>13.32227537</v>
      </c>
      <c r="K23" s="11"/>
      <c r="L23" s="24">
        <f t="shared" si="4"/>
        <v>5.9750190006744841</v>
      </c>
      <c r="M23" s="25"/>
      <c r="N23" s="27">
        <f t="shared" si="2"/>
        <v>45.000552356260187</v>
      </c>
      <c r="O23" s="25"/>
      <c r="P23" s="26">
        <f t="shared" si="3"/>
        <v>2167.2808475679194</v>
      </c>
      <c r="R23" s="6"/>
    </row>
    <row r="24" spans="2:18" ht="15" customHeight="1" x14ac:dyDescent="0.2">
      <c r="B24" s="10" t="s">
        <v>14</v>
      </c>
      <c r="C24" s="10"/>
      <c r="D24" s="11">
        <v>5702</v>
      </c>
      <c r="E24" s="11"/>
      <c r="F24" s="24">
        <f t="shared" si="0"/>
        <v>5.5972749850300874</v>
      </c>
      <c r="G24" s="25"/>
      <c r="H24" s="24">
        <f t="shared" si="1"/>
        <v>52.393713618203421</v>
      </c>
      <c r="I24" s="25"/>
      <c r="J24" s="12">
        <v>12.551719820000001</v>
      </c>
      <c r="K24" s="11"/>
      <c r="L24" s="24">
        <f t="shared" si="4"/>
        <v>5.6294260802118909</v>
      </c>
      <c r="M24" s="25"/>
      <c r="N24" s="27">
        <f t="shared" si="2"/>
        <v>50.629978436472079</v>
      </c>
      <c r="O24" s="25"/>
      <c r="P24" s="26">
        <f t="shared" si="3"/>
        <v>2201.28372851631</v>
      </c>
      <c r="R24" s="6"/>
    </row>
    <row r="25" spans="2:18" ht="15" customHeight="1" x14ac:dyDescent="0.2">
      <c r="B25" s="10" t="s">
        <v>15</v>
      </c>
      <c r="C25" s="10"/>
      <c r="D25" s="11">
        <v>5400</v>
      </c>
      <c r="E25" s="11"/>
      <c r="F25" s="24">
        <f t="shared" si="0"/>
        <v>5.3008216273522395</v>
      </c>
      <c r="G25" s="25"/>
      <c r="H25" s="24">
        <f t="shared" si="1"/>
        <v>57.694535245555663</v>
      </c>
      <c r="I25" s="25"/>
      <c r="J25" s="12">
        <v>12.080886060000001</v>
      </c>
      <c r="K25" s="11"/>
      <c r="L25" s="24">
        <f t="shared" si="4"/>
        <v>5.4182578987994239</v>
      </c>
      <c r="M25" s="25"/>
      <c r="N25" s="27">
        <f t="shared" si="2"/>
        <v>56.048236335271504</v>
      </c>
      <c r="O25" s="25"/>
      <c r="P25" s="26">
        <f t="shared" si="3"/>
        <v>2237.2011222222222</v>
      </c>
      <c r="R25" s="6"/>
    </row>
    <row r="26" spans="2:18" ht="15" customHeight="1" x14ac:dyDescent="0.2">
      <c r="B26" s="13" t="s">
        <v>16</v>
      </c>
      <c r="C26" s="13"/>
      <c r="D26" s="14">
        <v>5003</v>
      </c>
      <c r="E26" s="14"/>
      <c r="F26" s="28">
        <f t="shared" si="0"/>
        <v>4.9111130743783811</v>
      </c>
      <c r="G26" s="29"/>
      <c r="H26" s="28">
        <f t="shared" si="1"/>
        <v>62.605648319934048</v>
      </c>
      <c r="I26" s="29"/>
      <c r="J26" s="15">
        <v>11.097047460000001</v>
      </c>
      <c r="K26" s="14"/>
      <c r="L26" s="28">
        <f t="shared" si="4"/>
        <v>4.9770078746605675</v>
      </c>
      <c r="M26" s="29"/>
      <c r="N26" s="30">
        <f t="shared" si="2"/>
        <v>61.025244209932069</v>
      </c>
      <c r="O26" s="29"/>
      <c r="P26" s="31">
        <f t="shared" si="3"/>
        <v>2218.0786448131121</v>
      </c>
      <c r="R26" s="6"/>
    </row>
    <row r="27" spans="2:18" ht="15" customHeight="1" x14ac:dyDescent="0.2">
      <c r="B27" s="10" t="s">
        <v>17</v>
      </c>
      <c r="C27" s="10"/>
      <c r="D27" s="11">
        <v>4252</v>
      </c>
      <c r="E27" s="11"/>
      <c r="F27" s="24">
        <f t="shared" si="0"/>
        <v>4.1739062147225416</v>
      </c>
      <c r="G27" s="25"/>
      <c r="H27" s="24">
        <f t="shared" si="1"/>
        <v>66.779554534656583</v>
      </c>
      <c r="I27" s="25"/>
      <c r="J27" s="12">
        <v>9.4863000399999997</v>
      </c>
      <c r="K27" s="11"/>
      <c r="L27" s="24">
        <f t="shared" si="4"/>
        <v>4.2545902566116318</v>
      </c>
      <c r="M27" s="25"/>
      <c r="N27" s="27">
        <f t="shared" si="2"/>
        <v>65.279834466543704</v>
      </c>
      <c r="O27" s="25"/>
      <c r="P27" s="26">
        <f t="shared" si="3"/>
        <v>2231.0207055503292</v>
      </c>
      <c r="R27" s="6"/>
    </row>
    <row r="28" spans="2:18" ht="15" customHeight="1" x14ac:dyDescent="0.2">
      <c r="B28" s="10" t="s">
        <v>18</v>
      </c>
      <c r="C28" s="10"/>
      <c r="D28" s="11">
        <v>3636</v>
      </c>
      <c r="E28" s="11"/>
      <c r="F28" s="24">
        <f t="shared" si="0"/>
        <v>3.5692198957505075</v>
      </c>
      <c r="G28" s="25"/>
      <c r="H28" s="24">
        <f t="shared" si="1"/>
        <v>70.34877443040709</v>
      </c>
      <c r="I28" s="25"/>
      <c r="J28" s="12">
        <v>8.2032091500000011</v>
      </c>
      <c r="K28" s="11"/>
      <c r="L28" s="24">
        <f t="shared" si="4"/>
        <v>3.6791260634148557</v>
      </c>
      <c r="M28" s="25"/>
      <c r="N28" s="27">
        <f t="shared" si="2"/>
        <v>68.95896052995856</v>
      </c>
      <c r="O28" s="25"/>
      <c r="P28" s="26">
        <f t="shared" si="3"/>
        <v>2256.1081270627064</v>
      </c>
      <c r="R28" s="6"/>
    </row>
    <row r="29" spans="2:18" ht="15" customHeight="1" x14ac:dyDescent="0.2">
      <c r="B29" s="10" t="s">
        <v>19</v>
      </c>
      <c r="C29" s="10"/>
      <c r="D29" s="11">
        <v>3263</v>
      </c>
      <c r="E29" s="11"/>
      <c r="F29" s="24">
        <f t="shared" si="0"/>
        <v>3.2030705500093259</v>
      </c>
      <c r="G29" s="25"/>
      <c r="H29" s="24">
        <f t="shared" si="1"/>
        <v>73.551844980416419</v>
      </c>
      <c r="I29" s="25"/>
      <c r="J29" s="12">
        <v>7.2631124600000003</v>
      </c>
      <c r="K29" s="11"/>
      <c r="L29" s="24">
        <f t="shared" si="4"/>
        <v>3.2574942153095274</v>
      </c>
      <c r="M29" s="25"/>
      <c r="N29" s="27">
        <f t="shared" si="2"/>
        <v>72.216454745268081</v>
      </c>
      <c r="O29" s="25"/>
      <c r="P29" s="26">
        <f t="shared" si="3"/>
        <v>2225.900232914496</v>
      </c>
      <c r="R29" s="6"/>
    </row>
    <row r="30" spans="2:18" ht="15" customHeight="1" x14ac:dyDescent="0.2">
      <c r="B30" s="10" t="s">
        <v>20</v>
      </c>
      <c r="C30" s="10"/>
      <c r="D30" s="11">
        <v>2852</v>
      </c>
      <c r="E30" s="11"/>
      <c r="F30" s="24">
        <f t="shared" si="0"/>
        <v>2.7996191261497385</v>
      </c>
      <c r="G30" s="25"/>
      <c r="H30" s="24">
        <f t="shared" si="1"/>
        <v>76.351464106566155</v>
      </c>
      <c r="I30" s="25"/>
      <c r="J30" s="12">
        <v>6.4354338200000001</v>
      </c>
      <c r="K30" s="11"/>
      <c r="L30" s="24">
        <f t="shared" si="4"/>
        <v>2.8862816811812517</v>
      </c>
      <c r="M30" s="25"/>
      <c r="N30" s="27">
        <f t="shared" si="2"/>
        <v>75.102736426449326</v>
      </c>
      <c r="O30" s="25"/>
      <c r="P30" s="26">
        <f t="shared" si="3"/>
        <v>2256.4634712482466</v>
      </c>
      <c r="R30" s="6"/>
    </row>
    <row r="31" spans="2:18" ht="15" customHeight="1" x14ac:dyDescent="0.2">
      <c r="B31" s="13" t="s">
        <v>21</v>
      </c>
      <c r="C31" s="13"/>
      <c r="D31" s="14">
        <v>2572</v>
      </c>
      <c r="E31" s="14"/>
      <c r="F31" s="28">
        <f t="shared" si="0"/>
        <v>2.5247617084351779</v>
      </c>
      <c r="G31" s="29"/>
      <c r="H31" s="28">
        <f t="shared" si="1"/>
        <v>78.876225815001334</v>
      </c>
      <c r="I31" s="29"/>
      <c r="J31" s="15">
        <v>5.7816966500000007</v>
      </c>
      <c r="K31" s="14"/>
      <c r="L31" s="28">
        <f t="shared" si="4"/>
        <v>2.5930816155983734</v>
      </c>
      <c r="M31" s="29"/>
      <c r="N31" s="30">
        <f t="shared" si="2"/>
        <v>77.695818042047705</v>
      </c>
      <c r="O31" s="29"/>
      <c r="P31" s="31">
        <f t="shared" si="3"/>
        <v>2247.9380443234841</v>
      </c>
      <c r="R31" s="6"/>
    </row>
    <row r="32" spans="2:18" ht="15" customHeight="1" x14ac:dyDescent="0.2">
      <c r="B32" s="10" t="s">
        <v>22</v>
      </c>
      <c r="C32" s="10"/>
      <c r="D32" s="11">
        <v>2360</v>
      </c>
      <c r="E32" s="11"/>
      <c r="F32" s="24">
        <f t="shared" si="0"/>
        <v>2.3166553778798677</v>
      </c>
      <c r="G32" s="25"/>
      <c r="H32" s="24">
        <f t="shared" si="1"/>
        <v>81.192881192881202</v>
      </c>
      <c r="I32" s="25"/>
      <c r="J32" s="12">
        <v>5.2907322699999995</v>
      </c>
      <c r="K32" s="11"/>
      <c r="L32" s="24">
        <f t="shared" si="4"/>
        <v>2.3728848836076599</v>
      </c>
      <c r="M32" s="25"/>
      <c r="N32" s="27">
        <f t="shared" si="2"/>
        <v>80.068702925655359</v>
      </c>
      <c r="O32" s="25"/>
      <c r="P32" s="26">
        <f t="shared" si="3"/>
        <v>2241.8357076271182</v>
      </c>
      <c r="R32" s="6"/>
    </row>
    <row r="33" spans="2:18" ht="15" customHeight="1" x14ac:dyDescent="0.2">
      <c r="B33" s="10" t="s">
        <v>23</v>
      </c>
      <c r="C33" s="10"/>
      <c r="D33" s="11">
        <v>4144</v>
      </c>
      <c r="E33" s="11"/>
      <c r="F33" s="24">
        <f t="shared" si="0"/>
        <v>4.067889782175496</v>
      </c>
      <c r="G33" s="25"/>
      <c r="H33" s="24">
        <f t="shared" si="1"/>
        <v>85.260770975056701</v>
      </c>
      <c r="I33" s="25"/>
      <c r="J33" s="12">
        <v>9.49336761</v>
      </c>
      <c r="K33" s="11"/>
      <c r="L33" s="24">
        <f t="shared" si="4"/>
        <v>4.2577600503492459</v>
      </c>
      <c r="M33" s="25"/>
      <c r="N33" s="27">
        <f t="shared" si="2"/>
        <v>84.326462976004606</v>
      </c>
      <c r="O33" s="25"/>
      <c r="P33" s="26">
        <f t="shared" si="3"/>
        <v>2290.8705622586872</v>
      </c>
      <c r="R33" s="6"/>
    </row>
    <row r="34" spans="2:18" ht="15" customHeight="1" x14ac:dyDescent="0.2">
      <c r="B34" s="10" t="s">
        <v>24</v>
      </c>
      <c r="C34" s="10"/>
      <c r="D34" s="11">
        <v>3464</v>
      </c>
      <c r="E34" s="11"/>
      <c r="F34" s="24">
        <f t="shared" si="0"/>
        <v>3.400378910582992</v>
      </c>
      <c r="G34" s="25"/>
      <c r="H34" s="24">
        <f t="shared" si="1"/>
        <v>88.661149885639688</v>
      </c>
      <c r="I34" s="25"/>
      <c r="J34" s="12">
        <v>8.0199074800000005</v>
      </c>
      <c r="K34" s="11"/>
      <c r="L34" s="24">
        <f t="shared" si="4"/>
        <v>3.5969155602772549</v>
      </c>
      <c r="M34" s="25"/>
      <c r="N34" s="27">
        <f t="shared" si="2"/>
        <v>87.923378536281859</v>
      </c>
      <c r="O34" s="25"/>
      <c r="P34" s="26">
        <f t="shared" si="3"/>
        <v>2315.2157852194</v>
      </c>
      <c r="R34" s="6"/>
    </row>
    <row r="35" spans="2:18" ht="15" customHeight="1" x14ac:dyDescent="0.2">
      <c r="B35" s="10" t="s">
        <v>25</v>
      </c>
      <c r="C35" s="10"/>
      <c r="D35" s="11">
        <v>2595</v>
      </c>
      <c r="E35" s="11"/>
      <c r="F35" s="24">
        <f t="shared" si="0"/>
        <v>2.5473392820331595</v>
      </c>
      <c r="G35" s="25"/>
      <c r="H35" s="24">
        <f t="shared" si="1"/>
        <v>91.208489167672852</v>
      </c>
      <c r="I35" s="25"/>
      <c r="J35" s="12">
        <v>6.0331241599999998</v>
      </c>
      <c r="K35" s="11"/>
      <c r="L35" s="24">
        <f t="shared" si="4"/>
        <v>2.7058464480177071</v>
      </c>
      <c r="M35" s="25"/>
      <c r="N35" s="27">
        <f t="shared" si="2"/>
        <v>90.629224984299569</v>
      </c>
      <c r="O35" s="25"/>
      <c r="P35" s="26">
        <f t="shared" si="3"/>
        <v>2324.9033371868973</v>
      </c>
      <c r="R35" s="6"/>
    </row>
    <row r="36" spans="2:18" ht="15" customHeight="1" x14ac:dyDescent="0.2">
      <c r="B36" s="13" t="s">
        <v>26</v>
      </c>
      <c r="C36" s="13"/>
      <c r="D36" s="14">
        <v>1767</v>
      </c>
      <c r="E36" s="14"/>
      <c r="F36" s="28">
        <f t="shared" si="0"/>
        <v>1.7345466325058161</v>
      </c>
      <c r="G36" s="29"/>
      <c r="H36" s="28">
        <f t="shared" si="1"/>
        <v>92.943035800178663</v>
      </c>
      <c r="I36" s="29"/>
      <c r="J36" s="15">
        <v>4.1149999900000003</v>
      </c>
      <c r="K36" s="14"/>
      <c r="L36" s="28">
        <f t="shared" si="4"/>
        <v>1.8455708537141065</v>
      </c>
      <c r="M36" s="29"/>
      <c r="N36" s="30">
        <f t="shared" si="2"/>
        <v>92.474795838013677</v>
      </c>
      <c r="O36" s="29"/>
      <c r="P36" s="31">
        <f t="shared" si="3"/>
        <v>2328.8058800226377</v>
      </c>
      <c r="R36" s="6"/>
    </row>
    <row r="37" spans="2:18" ht="15" customHeight="1" x14ac:dyDescent="0.2">
      <c r="B37" s="10" t="s">
        <v>27</v>
      </c>
      <c r="C37" s="10"/>
      <c r="D37" s="11">
        <v>1335</v>
      </c>
      <c r="E37" s="11"/>
      <c r="F37" s="24">
        <f t="shared" si="0"/>
        <v>1.3104809023176371</v>
      </c>
      <c r="G37" s="25"/>
      <c r="H37" s="24">
        <f t="shared" si="1"/>
        <v>94.253516702496299</v>
      </c>
      <c r="I37" s="25"/>
      <c r="J37" s="12">
        <v>3.1205083300000003</v>
      </c>
      <c r="K37" s="11"/>
      <c r="L37" s="24">
        <f t="shared" si="4"/>
        <v>1.3995429493597837</v>
      </c>
      <c r="M37" s="25"/>
      <c r="N37" s="27">
        <f t="shared" si="2"/>
        <v>93.87433878737346</v>
      </c>
      <c r="O37" s="25"/>
      <c r="P37" s="26">
        <f t="shared" si="3"/>
        <v>2337.4594232209738</v>
      </c>
      <c r="R37" s="6"/>
    </row>
    <row r="38" spans="2:18" ht="15" customHeight="1" x14ac:dyDescent="0.2">
      <c r="B38" s="10" t="s">
        <v>28</v>
      </c>
      <c r="C38" s="10"/>
      <c r="D38" s="11">
        <v>957</v>
      </c>
      <c r="E38" s="11"/>
      <c r="F38" s="24">
        <f t="shared" si="0"/>
        <v>0.93942338840298023</v>
      </c>
      <c r="G38" s="25"/>
      <c r="H38" s="24">
        <f t="shared" si="1"/>
        <v>95.192940090899285</v>
      </c>
      <c r="I38" s="25"/>
      <c r="J38" s="12">
        <v>2.229841</v>
      </c>
      <c r="K38" s="11"/>
      <c r="L38" s="24">
        <f t="shared" si="4"/>
        <v>1.0000800894331756</v>
      </c>
      <c r="M38" s="25"/>
      <c r="N38" s="27">
        <f t="shared" si="2"/>
        <v>94.874418876806629</v>
      </c>
      <c r="O38" s="25"/>
      <c r="P38" s="26">
        <f t="shared" si="3"/>
        <v>2330.0323928944617</v>
      </c>
      <c r="R38" s="6"/>
    </row>
    <row r="39" spans="2:18" ht="15" customHeight="1" x14ac:dyDescent="0.2">
      <c r="B39" s="10" t="s">
        <v>29</v>
      </c>
      <c r="C39" s="10"/>
      <c r="D39" s="11">
        <v>752</v>
      </c>
      <c r="E39" s="11"/>
      <c r="F39" s="24">
        <f t="shared" si="0"/>
        <v>0.73818849329053404</v>
      </c>
      <c r="G39" s="25"/>
      <c r="H39" s="24">
        <f t="shared" si="1"/>
        <v>95.931128584189821</v>
      </c>
      <c r="I39" s="25"/>
      <c r="J39" s="12">
        <v>1.7578624899999999</v>
      </c>
      <c r="K39" s="11"/>
      <c r="L39" s="24">
        <f t="shared" si="4"/>
        <v>0.78839848949338753</v>
      </c>
      <c r="M39" s="25"/>
      <c r="N39" s="27">
        <f t="shared" si="2"/>
        <v>95.662817366300018</v>
      </c>
      <c r="O39" s="25"/>
      <c r="P39" s="26">
        <f t="shared" si="3"/>
        <v>2337.5830984042555</v>
      </c>
      <c r="R39" s="6"/>
    </row>
    <row r="40" spans="2:18" ht="15" customHeight="1" x14ac:dyDescent="0.2">
      <c r="B40" s="10" t="s">
        <v>30</v>
      </c>
      <c r="C40" s="10"/>
      <c r="D40" s="11">
        <v>625</v>
      </c>
      <c r="E40" s="11"/>
      <c r="F40" s="24">
        <f t="shared" si="0"/>
        <v>0.6135210216842869</v>
      </c>
      <c r="G40" s="25"/>
      <c r="H40" s="24">
        <f t="shared" si="1"/>
        <v>96.544649605874113</v>
      </c>
      <c r="I40" s="25"/>
      <c r="J40" s="12">
        <v>1.4605999999999999</v>
      </c>
      <c r="K40" s="11"/>
      <c r="L40" s="24">
        <f t="shared" si="4"/>
        <v>0.65507674252383752</v>
      </c>
      <c r="M40" s="25"/>
      <c r="N40" s="27">
        <f t="shared" si="2"/>
        <v>96.31789410882385</v>
      </c>
      <c r="O40" s="25"/>
      <c r="P40" s="26">
        <f t="shared" si="3"/>
        <v>2336.96</v>
      </c>
      <c r="R40" s="6"/>
    </row>
    <row r="41" spans="2:18" ht="15" customHeight="1" x14ac:dyDescent="0.2">
      <c r="B41" s="13" t="s">
        <v>31</v>
      </c>
      <c r="C41" s="13"/>
      <c r="D41" s="14">
        <v>467</v>
      </c>
      <c r="E41" s="14"/>
      <c r="F41" s="28">
        <f t="shared" si="0"/>
        <v>0.45842290740249925</v>
      </c>
      <c r="G41" s="29"/>
      <c r="H41" s="28">
        <f t="shared" si="1"/>
        <v>97.003072513276607</v>
      </c>
      <c r="I41" s="29"/>
      <c r="J41" s="15">
        <v>1.0951083300000002</v>
      </c>
      <c r="K41" s="14"/>
      <c r="L41" s="28">
        <f t="shared" si="4"/>
        <v>0.49115431844934943</v>
      </c>
      <c r="M41" s="29"/>
      <c r="N41" s="30">
        <f t="shared" si="2"/>
        <v>96.809048427273197</v>
      </c>
      <c r="O41" s="29"/>
      <c r="P41" s="31">
        <f t="shared" si="3"/>
        <v>2344.985717344754</v>
      </c>
      <c r="R41" s="6"/>
    </row>
    <row r="42" spans="2:18" ht="15" customHeight="1" x14ac:dyDescent="0.2">
      <c r="B42" s="10" t="s">
        <v>32</v>
      </c>
      <c r="C42" s="10"/>
      <c r="D42" s="11">
        <v>433</v>
      </c>
      <c r="E42" s="11"/>
      <c r="F42" s="24">
        <f t="shared" si="0"/>
        <v>0.425047363822874</v>
      </c>
      <c r="G42" s="25"/>
      <c r="H42" s="24">
        <f t="shared" si="1"/>
        <v>97.428119877099476</v>
      </c>
      <c r="I42" s="25"/>
      <c r="J42" s="12">
        <v>0.99612067000000004</v>
      </c>
      <c r="K42" s="11"/>
      <c r="L42" s="24">
        <f t="shared" si="4"/>
        <v>0.44675851271002498</v>
      </c>
      <c r="M42" s="25"/>
      <c r="N42" s="27">
        <f t="shared" si="2"/>
        <v>97.255806939983216</v>
      </c>
      <c r="O42" s="25"/>
      <c r="P42" s="26">
        <f t="shared" si="3"/>
        <v>2300.5096304849885</v>
      </c>
      <c r="R42" s="6"/>
    </row>
    <row r="43" spans="2:18" ht="15" customHeight="1" x14ac:dyDescent="0.2">
      <c r="B43" s="10" t="s">
        <v>33</v>
      </c>
      <c r="C43" s="10"/>
      <c r="D43" s="11">
        <v>601</v>
      </c>
      <c r="E43" s="11"/>
      <c r="F43" s="24">
        <f t="shared" si="0"/>
        <v>0.58996181445161033</v>
      </c>
      <c r="G43" s="25"/>
      <c r="H43" s="24">
        <f t="shared" si="1"/>
        <v>98.018081691551089</v>
      </c>
      <c r="I43" s="25"/>
      <c r="J43" s="12">
        <v>1.3761416599999998</v>
      </c>
      <c r="K43" s="11"/>
      <c r="L43" s="24">
        <f t="shared" si="4"/>
        <v>0.61719731335351646</v>
      </c>
      <c r="M43" s="25"/>
      <c r="N43" s="27">
        <f t="shared" si="2"/>
        <v>97.873004253336731</v>
      </c>
      <c r="O43" s="25"/>
      <c r="P43" s="26">
        <f t="shared" si="3"/>
        <v>2289.7531780366053</v>
      </c>
      <c r="R43" s="6"/>
    </row>
    <row r="44" spans="2:18" ht="15" customHeight="1" x14ac:dyDescent="0.2">
      <c r="B44" s="10" t="s">
        <v>34</v>
      </c>
      <c r="C44" s="10"/>
      <c r="D44" s="11">
        <v>441</v>
      </c>
      <c r="E44" s="11"/>
      <c r="F44" s="24">
        <f t="shared" si="0"/>
        <v>0.4329004329004329</v>
      </c>
      <c r="G44" s="25"/>
      <c r="H44" s="24">
        <f t="shared" si="1"/>
        <v>98.450982124451528</v>
      </c>
      <c r="I44" s="25"/>
      <c r="J44" s="12">
        <v>0.99406749999999999</v>
      </c>
      <c r="K44" s="11"/>
      <c r="L44" s="24">
        <f t="shared" si="4"/>
        <v>0.44583766927893659</v>
      </c>
      <c r="M44" s="25"/>
      <c r="N44" s="27">
        <f t="shared" si="2"/>
        <v>98.318841922615661</v>
      </c>
      <c r="O44" s="25"/>
      <c r="P44" s="26">
        <f t="shared" si="3"/>
        <v>2254.1213151927441</v>
      </c>
      <c r="R44" s="6"/>
    </row>
    <row r="45" spans="2:18" ht="15" customHeight="1" x14ac:dyDescent="0.2">
      <c r="B45" s="10" t="s">
        <v>35</v>
      </c>
      <c r="C45" s="10"/>
      <c r="D45" s="11">
        <v>337</v>
      </c>
      <c r="E45" s="11"/>
      <c r="F45" s="24">
        <f t="shared" si="0"/>
        <v>0.33081053489216755</v>
      </c>
      <c r="G45" s="25"/>
      <c r="H45" s="24">
        <f t="shared" si="1"/>
        <v>98.781792659343694</v>
      </c>
      <c r="I45" s="25"/>
      <c r="J45" s="12">
        <v>0.79305417</v>
      </c>
      <c r="K45" s="11"/>
      <c r="L45" s="24">
        <f t="shared" si="4"/>
        <v>0.35568351521877695</v>
      </c>
      <c r="M45" s="25"/>
      <c r="N45" s="27">
        <f t="shared" si="2"/>
        <v>98.674525437834433</v>
      </c>
      <c r="O45" s="25"/>
      <c r="P45" s="26">
        <f t="shared" si="3"/>
        <v>2353.2764688427301</v>
      </c>
      <c r="R45" s="6"/>
    </row>
    <row r="46" spans="2:18" ht="15" customHeight="1" x14ac:dyDescent="0.2">
      <c r="B46" s="13" t="s">
        <v>36</v>
      </c>
      <c r="C46" s="13"/>
      <c r="D46" s="14">
        <v>236</v>
      </c>
      <c r="E46" s="14"/>
      <c r="F46" s="28">
        <f t="shared" si="0"/>
        <v>0.23166553778798676</v>
      </c>
      <c r="G46" s="29"/>
      <c r="H46" s="28">
        <f t="shared" si="1"/>
        <v>99.013458197131683</v>
      </c>
      <c r="I46" s="29"/>
      <c r="J46" s="15">
        <v>0.56266582999999992</v>
      </c>
      <c r="K46" s="14"/>
      <c r="L46" s="28">
        <f t="shared" si="4"/>
        <v>0.25235471658624625</v>
      </c>
      <c r="M46" s="29"/>
      <c r="N46" s="30">
        <f t="shared" si="2"/>
        <v>98.926880154420672</v>
      </c>
      <c r="O46" s="29"/>
      <c r="P46" s="31">
        <f t="shared" si="3"/>
        <v>2384.1772457627112</v>
      </c>
      <c r="R46" s="6"/>
    </row>
    <row r="47" spans="2:18" ht="15" customHeight="1" x14ac:dyDescent="0.2">
      <c r="B47" s="10" t="s">
        <v>37</v>
      </c>
      <c r="C47" s="10"/>
      <c r="D47" s="11">
        <v>173</v>
      </c>
      <c r="E47" s="11"/>
      <c r="F47" s="24">
        <f t="shared" si="0"/>
        <v>0.16982261880221064</v>
      </c>
      <c r="G47" s="25"/>
      <c r="H47" s="24">
        <f t="shared" si="1"/>
        <v>99.183280815933898</v>
      </c>
      <c r="I47" s="25"/>
      <c r="J47" s="12">
        <v>0.42217500000000002</v>
      </c>
      <c r="K47" s="11"/>
      <c r="L47" s="24">
        <f t="shared" si="4"/>
        <v>0.18934480608996379</v>
      </c>
      <c r="M47" s="25"/>
      <c r="N47" s="27">
        <f t="shared" si="2"/>
        <v>99.116224960510635</v>
      </c>
      <c r="O47" s="25"/>
      <c r="P47" s="26">
        <f t="shared" si="3"/>
        <v>2440.3179190751448</v>
      </c>
      <c r="R47" s="6"/>
    </row>
    <row r="48" spans="2:18" ht="15" customHeight="1" x14ac:dyDescent="0.2">
      <c r="B48" s="10" t="s">
        <v>38</v>
      </c>
      <c r="C48" s="10"/>
      <c r="D48" s="11">
        <v>145</v>
      </c>
      <c r="E48" s="11"/>
      <c r="F48" s="24">
        <f t="shared" si="0"/>
        <v>0.14233687703075457</v>
      </c>
      <c r="G48" s="25"/>
      <c r="H48" s="24">
        <f t="shared" si="1"/>
        <v>99.325617692964656</v>
      </c>
      <c r="I48" s="25"/>
      <c r="J48" s="12">
        <v>0.335225</v>
      </c>
      <c r="K48" s="11"/>
      <c r="L48" s="24">
        <f t="shared" si="4"/>
        <v>0.15034787143129769</v>
      </c>
      <c r="M48" s="25"/>
      <c r="N48" s="27">
        <f t="shared" si="2"/>
        <v>99.266572831941929</v>
      </c>
      <c r="O48" s="25"/>
      <c r="P48" s="26">
        <f t="shared" si="3"/>
        <v>2311.8965517241377</v>
      </c>
      <c r="R48" s="6"/>
    </row>
    <row r="49" spans="2:18" ht="15" customHeight="1" x14ac:dyDescent="0.2">
      <c r="B49" s="10" t="s">
        <v>39</v>
      </c>
      <c r="C49" s="10"/>
      <c r="D49" s="11">
        <v>331</v>
      </c>
      <c r="E49" s="11"/>
      <c r="F49" s="24">
        <f t="shared" si="0"/>
        <v>0.32492073308399838</v>
      </c>
      <c r="G49" s="25"/>
      <c r="H49" s="24">
        <f t="shared" si="1"/>
        <v>99.650538426048655</v>
      </c>
      <c r="I49" s="25"/>
      <c r="J49" s="12">
        <v>0.78881250000000003</v>
      </c>
      <c r="K49" s="11"/>
      <c r="L49" s="24">
        <f t="shared" si="4"/>
        <v>0.35378113307002912</v>
      </c>
      <c r="M49" s="25"/>
      <c r="N49" s="27">
        <f t="shared" si="2"/>
        <v>99.620353965011958</v>
      </c>
      <c r="O49" s="25"/>
      <c r="P49" s="26">
        <f t="shared" si="3"/>
        <v>2383.1193353474318</v>
      </c>
      <c r="R49" s="6"/>
    </row>
    <row r="50" spans="2:18" ht="15" customHeight="1" x14ac:dyDescent="0.2">
      <c r="B50" s="10" t="s">
        <v>40</v>
      </c>
      <c r="C50" s="10"/>
      <c r="D50" s="11">
        <v>122</v>
      </c>
      <c r="E50" s="11"/>
      <c r="F50" s="24">
        <f t="shared" si="0"/>
        <v>0.11975930343277282</v>
      </c>
      <c r="G50" s="25"/>
      <c r="H50" s="24">
        <f t="shared" si="1"/>
        <v>99.770297729481427</v>
      </c>
      <c r="I50" s="25"/>
      <c r="J50" s="12">
        <v>0.28087499999999999</v>
      </c>
      <c r="K50" s="11"/>
      <c r="L50" s="24">
        <f t="shared" si="4"/>
        <v>0.12597198415471919</v>
      </c>
      <c r="M50" s="25"/>
      <c r="N50" s="27">
        <f t="shared" si="2"/>
        <v>99.746325949166675</v>
      </c>
      <c r="O50" s="25"/>
      <c r="P50" s="26">
        <f t="shared" si="3"/>
        <v>2302.2540983606555</v>
      </c>
      <c r="R50" s="6"/>
    </row>
    <row r="51" spans="2:18" ht="15" customHeight="1" x14ac:dyDescent="0.2">
      <c r="B51" s="13" t="s">
        <v>41</v>
      </c>
      <c r="C51" s="13"/>
      <c r="D51" s="14">
        <v>90</v>
      </c>
      <c r="E51" s="14"/>
      <c r="F51" s="28">
        <f t="shared" si="0"/>
        <v>8.8347027122537322E-2</v>
      </c>
      <c r="G51" s="29"/>
      <c r="H51" s="28">
        <f t="shared" si="1"/>
        <v>99.858644756603965</v>
      </c>
      <c r="I51" s="29"/>
      <c r="J51" s="15">
        <v>0.2227375</v>
      </c>
      <c r="K51" s="14"/>
      <c r="L51" s="28">
        <f t="shared" si="4"/>
        <v>9.9897409241341412E-2</v>
      </c>
      <c r="M51" s="29"/>
      <c r="N51" s="30">
        <f t="shared" si="2"/>
        <v>99.846223358408011</v>
      </c>
      <c r="O51" s="29"/>
      <c r="P51" s="31">
        <f t="shared" si="3"/>
        <v>2474.8611111111113</v>
      </c>
      <c r="R51" s="6"/>
    </row>
    <row r="52" spans="2:18" ht="15" customHeight="1" x14ac:dyDescent="0.2">
      <c r="B52" s="10" t="s">
        <v>42</v>
      </c>
      <c r="C52" s="10"/>
      <c r="D52" s="11">
        <v>34</v>
      </c>
      <c r="E52" s="11"/>
      <c r="F52" s="24">
        <f t="shared" si="0"/>
        <v>3.3375543579625216E-2</v>
      </c>
      <c r="G52" s="25"/>
      <c r="H52" s="24">
        <f t="shared" si="1"/>
        <v>99.892020300183589</v>
      </c>
      <c r="I52" s="25"/>
      <c r="J52" s="12">
        <v>7.8174999999999994E-2</v>
      </c>
      <c r="K52" s="11"/>
      <c r="L52" s="24">
        <f t="shared" si="4"/>
        <v>3.5061361321923175E-2</v>
      </c>
      <c r="M52" s="25"/>
      <c r="N52" s="27">
        <f t="shared" si="2"/>
        <v>99.881284719729933</v>
      </c>
      <c r="O52" s="25"/>
      <c r="P52" s="26">
        <f t="shared" si="3"/>
        <v>2299.2647058823532</v>
      </c>
      <c r="R52" s="6"/>
    </row>
    <row r="53" spans="2:18" ht="15" customHeight="1" x14ac:dyDescent="0.2">
      <c r="B53" s="16" t="s">
        <v>43</v>
      </c>
      <c r="C53" s="16"/>
      <c r="D53" s="11">
        <v>28</v>
      </c>
      <c r="E53" s="11"/>
      <c r="F53" s="24">
        <f t="shared" si="0"/>
        <v>2.7485741771456056E-2</v>
      </c>
      <c r="G53" s="25"/>
      <c r="H53" s="24">
        <f t="shared" si="1"/>
        <v>99.919506041955046</v>
      </c>
      <c r="I53" s="25"/>
      <c r="J53" s="12">
        <v>6.4130000000000006E-2</v>
      </c>
      <c r="K53" s="11"/>
      <c r="L53" s="24">
        <f t="shared" si="4"/>
        <v>2.8762201491204779E-2</v>
      </c>
      <c r="M53" s="25"/>
      <c r="N53" s="27">
        <f t="shared" si="2"/>
        <v>99.910046921221138</v>
      </c>
      <c r="O53" s="25"/>
      <c r="P53" s="26">
        <f t="shared" si="3"/>
        <v>2290.3571428571431</v>
      </c>
      <c r="R53" s="6"/>
    </row>
    <row r="54" spans="2:18" ht="15" customHeight="1" x14ac:dyDescent="0.2">
      <c r="B54" s="17" t="s">
        <v>44</v>
      </c>
      <c r="C54" s="17"/>
      <c r="D54" s="11">
        <v>22</v>
      </c>
      <c r="E54" s="11"/>
      <c r="F54" s="24">
        <f t="shared" si="0"/>
        <v>2.1595939963286903E-2</v>
      </c>
      <c r="G54" s="25"/>
      <c r="H54" s="24">
        <f t="shared" si="1"/>
        <v>99.941101981918337</v>
      </c>
      <c r="I54" s="25"/>
      <c r="J54" s="12">
        <v>5.6750000000000002E-2</v>
      </c>
      <c r="K54" s="11"/>
      <c r="L54" s="24">
        <f t="shared" si="4"/>
        <v>2.5452283402867162E-2</v>
      </c>
      <c r="M54" s="25"/>
      <c r="N54" s="27">
        <f t="shared" si="2"/>
        <v>99.935499204624008</v>
      </c>
      <c r="O54" s="25"/>
      <c r="P54" s="26">
        <f t="shared" si="3"/>
        <v>2579.5454545454545</v>
      </c>
      <c r="R54" s="6"/>
    </row>
    <row r="55" spans="2:18" ht="15" customHeight="1" x14ac:dyDescent="0.2">
      <c r="B55" s="17" t="s">
        <v>45</v>
      </c>
      <c r="C55" s="17"/>
      <c r="D55" s="11">
        <v>28</v>
      </c>
      <c r="E55" s="11"/>
      <c r="F55" s="24">
        <f t="shared" si="0"/>
        <v>2.7485741771456056E-2</v>
      </c>
      <c r="G55" s="25"/>
      <c r="H55" s="24">
        <f t="shared" si="1"/>
        <v>99.968587723689794</v>
      </c>
      <c r="I55" s="25"/>
      <c r="J55" s="12">
        <v>6.4365000000000006E-2</v>
      </c>
      <c r="K55" s="11"/>
      <c r="L55" s="24">
        <f t="shared" si="4"/>
        <v>2.8867598611903876E-2</v>
      </c>
      <c r="M55" s="25"/>
      <c r="N55" s="27">
        <f t="shared" si="2"/>
        <v>99.964366803235919</v>
      </c>
      <c r="O55" s="25"/>
      <c r="P55" s="26">
        <f t="shared" si="3"/>
        <v>2298.7500000000005</v>
      </c>
      <c r="R55" s="6"/>
    </row>
    <row r="56" spans="2:18" ht="15" customHeight="1" x14ac:dyDescent="0.2">
      <c r="B56" s="18" t="s">
        <v>46</v>
      </c>
      <c r="C56" s="18"/>
      <c r="D56" s="14">
        <v>16</v>
      </c>
      <c r="E56" s="14"/>
      <c r="F56" s="28">
        <f t="shared" si="0"/>
        <v>1.5706138155117746E-2</v>
      </c>
      <c r="G56" s="29"/>
      <c r="H56" s="28">
        <f t="shared" si="1"/>
        <v>99.984293861844918</v>
      </c>
      <c r="I56" s="29"/>
      <c r="J56" s="15">
        <v>4.0300000000000002E-2</v>
      </c>
      <c r="K56" s="14"/>
      <c r="L56" s="28">
        <f t="shared" si="4"/>
        <v>1.8074484953930339E-2</v>
      </c>
      <c r="M56" s="29"/>
      <c r="N56" s="30">
        <f t="shared" si="2"/>
        <v>99.982441288189847</v>
      </c>
      <c r="O56" s="29"/>
      <c r="P56" s="31">
        <f t="shared" si="3"/>
        <v>2518.7500000000005</v>
      </c>
      <c r="R56" s="6"/>
    </row>
    <row r="57" spans="2:18" ht="15" customHeight="1" x14ac:dyDescent="0.2">
      <c r="B57" s="17" t="s">
        <v>47</v>
      </c>
      <c r="C57" s="17"/>
      <c r="D57" s="11" t="s">
        <v>60</v>
      </c>
      <c r="E57" s="11"/>
      <c r="F57" s="11" t="s">
        <v>60</v>
      </c>
      <c r="G57" s="25"/>
      <c r="H57" s="11" t="s">
        <v>60</v>
      </c>
      <c r="I57" s="25"/>
      <c r="J57" s="12" t="s">
        <v>60</v>
      </c>
      <c r="K57" s="11"/>
      <c r="L57" s="11" t="s">
        <v>60</v>
      </c>
      <c r="M57" s="25"/>
      <c r="N57" s="11" t="s">
        <v>60</v>
      </c>
      <c r="O57" s="25"/>
      <c r="P57" s="11" t="s">
        <v>60</v>
      </c>
      <c r="R57" s="6"/>
    </row>
    <row r="58" spans="2:18" ht="15" customHeight="1" x14ac:dyDescent="0.2">
      <c r="B58" s="17" t="s">
        <v>48</v>
      </c>
      <c r="C58" s="17"/>
      <c r="D58" s="11" t="s">
        <v>60</v>
      </c>
      <c r="E58" s="11"/>
      <c r="F58" s="11" t="s">
        <v>60</v>
      </c>
      <c r="G58" s="25"/>
      <c r="H58" s="11" t="s">
        <v>60</v>
      </c>
      <c r="I58" s="25"/>
      <c r="J58" s="12" t="s">
        <v>60</v>
      </c>
      <c r="K58" s="11"/>
      <c r="L58" s="11" t="s">
        <v>60</v>
      </c>
      <c r="M58" s="25"/>
      <c r="N58" s="11" t="s">
        <v>60</v>
      </c>
      <c r="O58" s="25"/>
      <c r="P58" s="11" t="s">
        <v>60</v>
      </c>
      <c r="R58" s="6"/>
    </row>
    <row r="59" spans="2:18" ht="15.95" customHeight="1" x14ac:dyDescent="0.2">
      <c r="B59" s="19" t="s">
        <v>53</v>
      </c>
      <c r="C59" s="19"/>
      <c r="D59" s="20">
        <v>101871</v>
      </c>
      <c r="E59" s="20"/>
      <c r="F59" s="36">
        <f>SUM(F12:F58)</f>
        <v>99.984293861844918</v>
      </c>
      <c r="G59" s="37"/>
      <c r="H59" s="38"/>
      <c r="I59" s="38"/>
      <c r="J59" s="39">
        <v>222.96624276000006</v>
      </c>
      <c r="K59" s="40"/>
      <c r="L59" s="36">
        <f>SUM(L12:L58)</f>
        <v>99.982441288189847</v>
      </c>
      <c r="M59" s="37"/>
      <c r="N59" s="38"/>
      <c r="O59" s="38"/>
      <c r="P59" s="41">
        <f t="shared" si="3"/>
        <v>2188.7116329475516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2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  <row r="62" spans="2:18" ht="15" x14ac:dyDescent="0.25">
      <c r="B62" s="33" t="s">
        <v>61</v>
      </c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C_IV.49</vt:lpstr>
      <vt:lpstr>C_IV.49!Área_de_impresión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2018-10-10T08:34:17Z</dcterms:modified>
</cp:coreProperties>
</file>