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0" sheetId="164" r:id="rId1"/>
  </sheets>
  <definedNames>
    <definedName name="_xlnm.Print_Area" localSheetId="0">'C_IV.50'!$B$2:$P$61</definedName>
  </definedNames>
  <calcPr calcId="162913" calcMode="manual"/>
</workbook>
</file>

<file path=xl/calcChain.xml><?xml version="1.0" encoding="utf-8"?>
<calcChain xmlns="http://schemas.openxmlformats.org/spreadsheetml/2006/main">
  <c r="P59" i="164" l="1"/>
  <c r="P58" i="164"/>
  <c r="L58" i="164"/>
  <c r="F58" i="164"/>
  <c r="P57" i="164"/>
  <c r="L57" i="164"/>
  <c r="F57" i="164"/>
  <c r="P56" i="164"/>
  <c r="L56" i="164"/>
  <c r="F56" i="164"/>
  <c r="P55" i="164"/>
  <c r="L55" i="164"/>
  <c r="F55" i="164"/>
  <c r="P54" i="164"/>
  <c r="L54" i="164"/>
  <c r="F54" i="164"/>
  <c r="P53" i="164"/>
  <c r="L53" i="164"/>
  <c r="F53" i="164"/>
  <c r="P52" i="164"/>
  <c r="L52" i="164"/>
  <c r="F52" i="164"/>
  <c r="P51" i="164"/>
  <c r="L51" i="164"/>
  <c r="F51" i="164"/>
  <c r="P50" i="164"/>
  <c r="L50" i="164"/>
  <c r="F50" i="164"/>
  <c r="P49" i="164"/>
  <c r="L49" i="164"/>
  <c r="F49" i="164"/>
  <c r="P48" i="164"/>
  <c r="L48" i="164"/>
  <c r="F48" i="164"/>
  <c r="P47" i="164"/>
  <c r="L47" i="164"/>
  <c r="F47" i="164"/>
  <c r="P46" i="164"/>
  <c r="L46" i="164"/>
  <c r="F46" i="164"/>
  <c r="P45" i="164"/>
  <c r="L45" i="164"/>
  <c r="F45" i="164"/>
  <c r="P44" i="164"/>
  <c r="L44" i="164"/>
  <c r="F44" i="164"/>
  <c r="P43" i="164"/>
  <c r="L43" i="164"/>
  <c r="F43" i="164"/>
  <c r="P42" i="164"/>
  <c r="L42" i="164"/>
  <c r="F42" i="164"/>
  <c r="P41" i="164"/>
  <c r="L41" i="164"/>
  <c r="F41" i="164"/>
  <c r="P40" i="164"/>
  <c r="L40" i="164"/>
  <c r="F40" i="164"/>
  <c r="P39" i="164"/>
  <c r="L39" i="164"/>
  <c r="F39" i="164"/>
  <c r="P38" i="164"/>
  <c r="L38" i="164"/>
  <c r="F38" i="164"/>
  <c r="P37" i="164"/>
  <c r="L37" i="164"/>
  <c r="F37" i="164"/>
  <c r="P36" i="164"/>
  <c r="L36" i="164"/>
  <c r="F36" i="164"/>
  <c r="P35" i="164"/>
  <c r="L35" i="164"/>
  <c r="F35" i="164"/>
  <c r="P34" i="164"/>
  <c r="L34" i="164"/>
  <c r="F34" i="164"/>
  <c r="P33" i="164"/>
  <c r="L33" i="164"/>
  <c r="F33" i="164"/>
  <c r="P32" i="164"/>
  <c r="L32" i="164"/>
  <c r="F32" i="164"/>
  <c r="P31" i="164"/>
  <c r="L31" i="164"/>
  <c r="F31" i="164"/>
  <c r="P30" i="164"/>
  <c r="L30" i="164"/>
  <c r="F30" i="164"/>
  <c r="P29" i="164"/>
  <c r="L29" i="164"/>
  <c r="F29" i="164"/>
  <c r="P28" i="164"/>
  <c r="L28" i="164"/>
  <c r="F28" i="164"/>
  <c r="P27" i="164"/>
  <c r="L27" i="164"/>
  <c r="F27" i="164"/>
  <c r="P26" i="164"/>
  <c r="L26" i="164"/>
  <c r="F26" i="164"/>
  <c r="P25" i="164"/>
  <c r="L25" i="164"/>
  <c r="F25" i="164"/>
  <c r="P24" i="164"/>
  <c r="L24" i="164"/>
  <c r="F24" i="164"/>
  <c r="P23" i="164"/>
  <c r="L23" i="164"/>
  <c r="F23" i="164"/>
  <c r="P22" i="164"/>
  <c r="L22" i="164"/>
  <c r="F22" i="164"/>
  <c r="P21" i="164"/>
  <c r="L21" i="164"/>
  <c r="F21" i="164"/>
  <c r="P20" i="164"/>
  <c r="L20" i="164"/>
  <c r="F20" i="164"/>
  <c r="P19" i="164"/>
  <c r="L19" i="164"/>
  <c r="F19" i="164"/>
  <c r="P18" i="164"/>
  <c r="L18" i="164"/>
  <c r="F18" i="164"/>
  <c r="P17" i="164"/>
  <c r="L17" i="164"/>
  <c r="F17" i="164"/>
  <c r="P16" i="164"/>
  <c r="L16" i="164"/>
  <c r="F16" i="164"/>
  <c r="P15" i="164"/>
  <c r="L15" i="164"/>
  <c r="F15" i="164"/>
  <c r="P14" i="164"/>
  <c r="L14" i="164"/>
  <c r="F14" i="164"/>
  <c r="P13" i="164"/>
  <c r="L13" i="164"/>
  <c r="F13" i="164"/>
  <c r="P12" i="164"/>
  <c r="L12" i="164"/>
  <c r="N12" i="164" s="1"/>
  <c r="F12" i="164"/>
  <c r="F59" i="164" l="1"/>
  <c r="N13" i="164"/>
  <c r="N14" i="164" s="1"/>
  <c r="N15" i="164" s="1"/>
  <c r="N16" i="164" s="1"/>
  <c r="N17" i="164" s="1"/>
  <c r="N18" i="164" s="1"/>
  <c r="N19" i="164" s="1"/>
  <c r="N20" i="164" s="1"/>
  <c r="N21" i="164" s="1"/>
  <c r="N22" i="164" s="1"/>
  <c r="N23" i="164" s="1"/>
  <c r="N24" i="164" s="1"/>
  <c r="N25" i="164" s="1"/>
  <c r="N26" i="164" s="1"/>
  <c r="N27" i="164" s="1"/>
  <c r="N28" i="164" s="1"/>
  <c r="N29" i="164" s="1"/>
  <c r="N30" i="164" s="1"/>
  <c r="N31" i="164" s="1"/>
  <c r="N32" i="164" s="1"/>
  <c r="N33" i="164" s="1"/>
  <c r="N34" i="164" s="1"/>
  <c r="N35" i="164" s="1"/>
  <c r="N36" i="164" s="1"/>
  <c r="N37" i="164" s="1"/>
  <c r="N38" i="164" s="1"/>
  <c r="N39" i="164" s="1"/>
  <c r="N40" i="164" s="1"/>
  <c r="N41" i="164" s="1"/>
  <c r="N42" i="164" s="1"/>
  <c r="N43" i="164" s="1"/>
  <c r="N44" i="164" s="1"/>
  <c r="N45" i="164" s="1"/>
  <c r="N46" i="164" s="1"/>
  <c r="N47" i="164" s="1"/>
  <c r="N48" i="164" s="1"/>
  <c r="N49" i="164" s="1"/>
  <c r="N50" i="164" s="1"/>
  <c r="N51" i="164" s="1"/>
  <c r="N52" i="164" s="1"/>
  <c r="N53" i="164" s="1"/>
  <c r="N54" i="164" s="1"/>
  <c r="N55" i="164" s="1"/>
  <c r="N56" i="164" s="1"/>
  <c r="N57" i="164" s="1"/>
  <c r="N58" i="164" s="1"/>
  <c r="L59" i="164"/>
  <c r="H12" i="164"/>
  <c r="H13" i="164" s="1"/>
  <c r="H14" i="164" s="1"/>
  <c r="H15" i="164" s="1"/>
  <c r="H16" i="164" s="1"/>
  <c r="H17" i="164" s="1"/>
  <c r="H18" i="164" s="1"/>
  <c r="H19" i="164" s="1"/>
  <c r="H20" i="164" s="1"/>
  <c r="H21" i="164" s="1"/>
  <c r="H22" i="164" s="1"/>
  <c r="H23" i="164" s="1"/>
  <c r="H24" i="164" s="1"/>
  <c r="H25" i="164" s="1"/>
  <c r="H26" i="164" s="1"/>
  <c r="H27" i="164" s="1"/>
  <c r="H28" i="164" s="1"/>
  <c r="H29" i="164" s="1"/>
  <c r="H30" i="164" s="1"/>
  <c r="H31" i="164" s="1"/>
  <c r="H32" i="164" s="1"/>
  <c r="H33" i="164" s="1"/>
  <c r="H34" i="164" s="1"/>
  <c r="H35" i="164" s="1"/>
  <c r="H36" i="164" s="1"/>
  <c r="H37" i="164" s="1"/>
  <c r="H38" i="164" s="1"/>
  <c r="H39" i="164" s="1"/>
  <c r="H40" i="164" s="1"/>
  <c r="H41" i="164" s="1"/>
  <c r="H42" i="164" s="1"/>
  <c r="H43" i="164" s="1"/>
  <c r="H44" i="164" s="1"/>
  <c r="H45" i="164" s="1"/>
  <c r="H46" i="164" s="1"/>
  <c r="H47" i="164" s="1"/>
  <c r="H48" i="164" s="1"/>
  <c r="H49" i="164" s="1"/>
  <c r="H50" i="164" s="1"/>
  <c r="H51" i="164" s="1"/>
  <c r="H52" i="164" s="1"/>
  <c r="H53" i="164" s="1"/>
  <c r="H54" i="164" s="1"/>
  <c r="H55" i="164" s="1"/>
  <c r="H56" i="164" s="1"/>
  <c r="H57" i="164" s="1"/>
  <c r="H58" i="16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<sst xmlns="http://schemas.openxmlformats.org/spreadsheetml/2006/main" count="63" uniqueCount="61">
  <si>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</si>
  <si>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</si>
  <si>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</si>
  <si>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</si>
  <si>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</si>
  <si>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</si>
  <si>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</si>
  <si>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</si>
  <si>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</si>
  <si>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</si>
  <si>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</si>
  <si>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</si>
  <si>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</si>
  <si>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</si>
  <si>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</si>
  <si>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</si>
  <si>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</si>
  <si>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</si>
  <si>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</si>
  <si>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</si>
  <si>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</si>
  <si>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</si>
  <si>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</si>
  <si>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</si>
  <si>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</si>
  <si>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</si>
  <si>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</si>
  <si>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</si>
  <si>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</si>
  <si>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</si>
  <si>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</si>
  <si>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</si>
  <si>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</si>
  <si>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</si>
  <si>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</si>
  <si>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</si>
  <si>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</si>
  <si>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</si>
  <si>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</si>
  <si>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</si>
  <si>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</si>
  <si>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</si>
  <si>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</si>
  <si>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</si>
  <si>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</si>
  <si>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</si>
  <si>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</si>
  <si>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</si>
  <si>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</si>
  <si>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</si>
  <si>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</si>
  <si>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</si>
  <si>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</si>
  <si>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</si>
  <si>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</si>
  <si>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</si>
  <si>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</si>
  <si>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</si>
  <si>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</si>
  <si>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</si>
  <si>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IV.50. </t>
    </r>
    <r>
      <rPr>
        <b/>
        <sz val="14"/>
        <rFont val="Times New Roman"/>
        <family val="1"/>
      </rPr>
      <t>Mínimo por discapacidad.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</si>
</sst>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right" vertical="center" indent="1"/>
    </xf>
    <xf numFmtId="2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7"/>
      <c r="R2" s="7"/>
      <c r="S2" s="7"/>
      <c r="T2" s="7"/>
      <c r="U2" s="7"/>
    </row>
    <row r="3" spans="2:2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7"/>
      <c r="T3" s="7"/>
      <c r="U3" s="7"/>
    </row>
    <row r="4" spans="2:21" ht="20.100000000000001" customHeight="1" x14ac:dyDescent="0.35"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7"/>
      <c r="R4" s="7"/>
      <c r="S4" s="7"/>
      <c r="T4" s="7"/>
      <c r="U4" s="7"/>
    </row>
    <row r="5" spans="2:21" ht="18" customHeight="1" x14ac:dyDescent="0.3">
      <c r="B5" s="41" t="s">
        <v>59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7"/>
      <c r="R5" s="7"/>
      <c r="S5" s="7"/>
      <c r="T5" s="7"/>
      <c r="U5" s="7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7"/>
      <c r="S6" s="7"/>
      <c r="T6" s="7"/>
      <c r="U6" s="7"/>
    </row>
    <row r="7" spans="2:21" ht="15.95" customHeight="1" x14ac:dyDescent="0.2">
      <c r="B7" s="48" t="s">
        <v>58</v>
      </c>
      <c r="C7" s="10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0" t="s">
        <v>57</v>
      </c>
      <c r="Q7" s="7"/>
      <c r="R7" s="7"/>
      <c r="S7" s="7"/>
      <c r="T7" s="7"/>
      <c r="U7" s="7"/>
    </row>
    <row r="8" spans="2:21" s="7" customFormat="1" ht="3.95" customHeight="1" x14ac:dyDescent="0.2">
      <c r="B8" s="48"/>
      <c r="C8" s="10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2:21" ht="15" customHeight="1" x14ac:dyDescent="0.2">
      <c r="B9" s="48"/>
      <c r="C9" s="10"/>
      <c r="D9" s="43" t="s">
        <v>1</v>
      </c>
      <c r="E9" s="11"/>
      <c r="F9" s="43" t="s">
        <v>50</v>
      </c>
      <c r="G9" s="11"/>
      <c r="H9" s="43" t="s">
        <v>51</v>
      </c>
      <c r="I9" s="22"/>
      <c r="J9" s="33" t="s">
        <v>55</v>
      </c>
      <c r="K9" s="10"/>
      <c r="L9" s="43" t="s">
        <v>50</v>
      </c>
      <c r="M9" s="11"/>
      <c r="N9" s="44" t="s">
        <v>51</v>
      </c>
      <c r="O9" s="23"/>
      <c r="P9" s="50"/>
      <c r="Q9" s="7"/>
      <c r="R9" s="7"/>
      <c r="S9" s="7"/>
      <c r="T9" s="7"/>
      <c r="U9" s="7"/>
    </row>
    <row r="10" spans="2:21" ht="15" customHeight="1" x14ac:dyDescent="0.25">
      <c r="B10" s="48"/>
      <c r="C10" s="10"/>
      <c r="D10" s="43"/>
      <c r="E10" s="11"/>
      <c r="F10" s="43"/>
      <c r="G10" s="11"/>
      <c r="H10" s="43"/>
      <c r="I10" s="22"/>
      <c r="J10" s="34" t="s">
        <v>56</v>
      </c>
      <c r="K10" s="10"/>
      <c r="L10" s="43"/>
      <c r="M10" s="11"/>
      <c r="N10" s="44"/>
      <c r="O10" s="23"/>
      <c r="P10" s="50"/>
      <c r="Q10" s="7"/>
      <c r="R10" s="7"/>
      <c r="S10" s="7"/>
      <c r="T10" s="7"/>
      <c r="U10" s="7"/>
    </row>
    <row r="11" spans="2:21" s="2" customFormat="1" ht="3.95" customHeight="1" x14ac:dyDescent="0.2">
      <c r="B11" s="10"/>
      <c r="C11" s="10"/>
      <c r="D11" s="11"/>
      <c r="E11" s="11"/>
      <c r="F11" s="11"/>
      <c r="G11" s="11"/>
      <c r="H11" s="22"/>
      <c r="I11" s="22"/>
      <c r="J11" s="10"/>
      <c r="K11" s="10"/>
      <c r="L11" s="21"/>
      <c r="M11" s="21"/>
      <c r="N11" s="23"/>
      <c r="O11" s="23"/>
      <c r="P11" s="10"/>
      <c r="Q11" s="6"/>
      <c r="R11" s="6"/>
      <c r="S11" s="6"/>
      <c r="T11" s="6"/>
      <c r="U11" s="6"/>
    </row>
    <row r="12" spans="2:21" ht="15" customHeight="1" x14ac:dyDescent="0.2">
      <c r="B12" s="12" t="s">
        <v>2</v>
      </c>
      <c r="C12" s="12"/>
      <c r="D12" s="13">
        <v>41254</v>
      </c>
      <c r="E12" s="13"/>
      <c r="F12" s="24">
        <f t="shared" ref="F12:F58" si="0">+D12/D$59*100</f>
        <v>2.1381521833211274</v>
      </c>
      <c r="G12" s="25"/>
      <c r="H12" s="24">
        <f>+F12</f>
        <v>2.1381521833211274</v>
      </c>
      <c r="I12" s="25"/>
      <c r="J12" s="14">
        <v>255.45779999999999</v>
      </c>
      <c r="K12" s="13"/>
      <c r="L12" s="24">
        <f>+J12/J$59*100</f>
        <v>2.1785233416785434</v>
      </c>
      <c r="M12" s="25"/>
      <c r="N12" s="24">
        <f>+L12</f>
        <v>2.1785233416785434</v>
      </c>
      <c r="O12" s="25"/>
      <c r="P12" s="26">
        <f>J12*1000/D12*1000</f>
        <v>6192.3158966403253</v>
      </c>
      <c r="R12" s="8"/>
    </row>
    <row r="13" spans="2:21" ht="15" customHeight="1" x14ac:dyDescent="0.2">
      <c r="B13" s="12" t="s">
        <v>3</v>
      </c>
      <c r="C13" s="12"/>
      <c r="D13" s="13">
        <v>179140</v>
      </c>
      <c r="E13" s="13"/>
      <c r="F13" s="24">
        <f t="shared" si="0"/>
        <v>9.2846410559011687</v>
      </c>
      <c r="G13" s="25"/>
      <c r="H13" s="24">
        <f t="shared" ref="H13:H58" si="1">+H12+F13</f>
        <v>11.422793239222296</v>
      </c>
      <c r="I13" s="25"/>
      <c r="J13" s="14">
        <v>1191.8135238</v>
      </c>
      <c r="K13" s="13"/>
      <c r="L13" s="24">
        <f>+J13/J$59*100</f>
        <v>10.163688799192885</v>
      </c>
      <c r="M13" s="25"/>
      <c r="N13" s="27">
        <f t="shared" ref="N13:N58" si="2">+N12+L13</f>
        <v>12.342212140871428</v>
      </c>
      <c r="O13" s="25"/>
      <c r="P13" s="26">
        <f t="shared" ref="P13:P59" si="3">J13*1000/D13*1000</f>
        <v>6652.9726683041199</v>
      </c>
      <c r="R13" s="8"/>
    </row>
    <row r="14" spans="2:21" ht="15" customHeight="1" x14ac:dyDescent="0.2">
      <c r="B14" s="12" t="s">
        <v>4</v>
      </c>
      <c r="C14" s="12"/>
      <c r="D14" s="13">
        <v>94546</v>
      </c>
      <c r="E14" s="13"/>
      <c r="F14" s="24">
        <f t="shared" si="0"/>
        <v>4.900221465173785</v>
      </c>
      <c r="G14" s="25"/>
      <c r="H14" s="24">
        <f t="shared" si="1"/>
        <v>16.32301470439608</v>
      </c>
      <c r="I14" s="25"/>
      <c r="J14" s="14">
        <v>557.81396500000005</v>
      </c>
      <c r="K14" s="13"/>
      <c r="L14" s="24">
        <f t="shared" ref="L14:L58" si="4">+J14/J$59*100</f>
        <v>4.7569921257709025</v>
      </c>
      <c r="M14" s="25"/>
      <c r="N14" s="27">
        <f t="shared" si="2"/>
        <v>17.099204266642332</v>
      </c>
      <c r="O14" s="25"/>
      <c r="P14" s="26">
        <f t="shared" si="3"/>
        <v>5899.9213610306106</v>
      </c>
      <c r="R14" s="8"/>
    </row>
    <row r="15" spans="2:21" ht="15" customHeight="1" x14ac:dyDescent="0.2">
      <c r="B15" s="12" t="s">
        <v>5</v>
      </c>
      <c r="C15" s="12"/>
      <c r="D15" s="13">
        <v>116807</v>
      </c>
      <c r="E15" s="13"/>
      <c r="F15" s="24">
        <f t="shared" si="0"/>
        <v>6.0539860880688163</v>
      </c>
      <c r="G15" s="25"/>
      <c r="H15" s="24">
        <f t="shared" si="1"/>
        <v>22.377000792464898</v>
      </c>
      <c r="I15" s="25"/>
      <c r="J15" s="14">
        <v>656.95799839999995</v>
      </c>
      <c r="K15" s="13"/>
      <c r="L15" s="24">
        <f t="shared" si="4"/>
        <v>5.6024843790904608</v>
      </c>
      <c r="M15" s="25"/>
      <c r="N15" s="27">
        <f t="shared" si="2"/>
        <v>22.701688645732794</v>
      </c>
      <c r="O15" s="25"/>
      <c r="P15" s="26">
        <f t="shared" si="3"/>
        <v>5624.3033242870715</v>
      </c>
      <c r="R15" s="8"/>
    </row>
    <row r="16" spans="2:21" ht="15" customHeight="1" x14ac:dyDescent="0.2">
      <c r="B16" s="15" t="s">
        <v>6</v>
      </c>
      <c r="C16" s="15"/>
      <c r="D16" s="16">
        <v>102114</v>
      </c>
      <c r="E16" s="16"/>
      <c r="F16" s="28">
        <f t="shared" si="0"/>
        <v>5.2924630835228976</v>
      </c>
      <c r="G16" s="29"/>
      <c r="H16" s="28">
        <f t="shared" si="1"/>
        <v>27.669463875987795</v>
      </c>
      <c r="I16" s="29"/>
      <c r="J16" s="17">
        <v>567.50363589999995</v>
      </c>
      <c r="K16" s="16"/>
      <c r="L16" s="28">
        <f t="shared" si="4"/>
        <v>4.8396248511323261</v>
      </c>
      <c r="M16" s="29"/>
      <c r="N16" s="30">
        <f t="shared" si="2"/>
        <v>27.541313496865122</v>
      </c>
      <c r="O16" s="29"/>
      <c r="P16" s="31">
        <f t="shared" si="3"/>
        <v>5557.5497571341839</v>
      </c>
      <c r="R16" s="8"/>
    </row>
    <row r="17" spans="2:18" ht="15" customHeight="1" x14ac:dyDescent="0.2">
      <c r="B17" s="12" t="s">
        <v>7</v>
      </c>
      <c r="C17" s="12"/>
      <c r="D17" s="13">
        <v>74284</v>
      </c>
      <c r="E17" s="13"/>
      <c r="F17" s="24">
        <f t="shared" si="0"/>
        <v>3.8500629462797948</v>
      </c>
      <c r="G17" s="25"/>
      <c r="H17" s="24">
        <f t="shared" si="1"/>
        <v>31.51952682226759</v>
      </c>
      <c r="I17" s="25"/>
      <c r="J17" s="14">
        <v>417.71595779</v>
      </c>
      <c r="K17" s="13"/>
      <c r="L17" s="24">
        <f t="shared" si="4"/>
        <v>3.5622477146406344</v>
      </c>
      <c r="M17" s="25"/>
      <c r="N17" s="27">
        <f t="shared" si="2"/>
        <v>31.103561211505756</v>
      </c>
      <c r="O17" s="25"/>
      <c r="P17" s="26">
        <f t="shared" si="3"/>
        <v>5623.2291986161217</v>
      </c>
      <c r="R17" s="8"/>
    </row>
    <row r="18" spans="2:18" ht="15" customHeight="1" x14ac:dyDescent="0.2">
      <c r="B18" s="12" t="s">
        <v>8</v>
      </c>
      <c r="C18" s="12"/>
      <c r="D18" s="13">
        <v>62627</v>
      </c>
      <c r="E18" s="13"/>
      <c r="F18" s="24">
        <f t="shared" si="0"/>
        <v>3.2458926839785782</v>
      </c>
      <c r="G18" s="25"/>
      <c r="H18" s="24">
        <f t="shared" si="1"/>
        <v>34.765419506246168</v>
      </c>
      <c r="I18" s="25"/>
      <c r="J18" s="14">
        <v>354.29828333</v>
      </c>
      <c r="K18" s="13"/>
      <c r="L18" s="24">
        <f t="shared" si="4"/>
        <v>3.0214269446892716</v>
      </c>
      <c r="M18" s="25"/>
      <c r="N18" s="27">
        <f t="shared" si="2"/>
        <v>34.12498815619503</v>
      </c>
      <c r="O18" s="25"/>
      <c r="P18" s="26">
        <f t="shared" si="3"/>
        <v>5657.276946524662</v>
      </c>
      <c r="R18" s="8"/>
    </row>
    <row r="19" spans="2:18" ht="15" customHeight="1" x14ac:dyDescent="0.2">
      <c r="B19" s="12" t="s">
        <v>9</v>
      </c>
      <c r="C19" s="12"/>
      <c r="D19" s="13">
        <v>62196</v>
      </c>
      <c r="E19" s="13"/>
      <c r="F19" s="24">
        <f t="shared" si="0"/>
        <v>3.2235543994240765</v>
      </c>
      <c r="G19" s="25"/>
      <c r="H19" s="24">
        <f t="shared" si="1"/>
        <v>37.988973905670242</v>
      </c>
      <c r="I19" s="25"/>
      <c r="J19" s="14">
        <v>345.49437499999999</v>
      </c>
      <c r="K19" s="13"/>
      <c r="L19" s="24">
        <f t="shared" si="4"/>
        <v>2.9463479304845648</v>
      </c>
      <c r="M19" s="25"/>
      <c r="N19" s="27">
        <f t="shared" si="2"/>
        <v>37.071336086679594</v>
      </c>
      <c r="O19" s="25"/>
      <c r="P19" s="26">
        <f t="shared" si="3"/>
        <v>5554.9291755096792</v>
      </c>
      <c r="R19" s="8"/>
    </row>
    <row r="20" spans="2:18" ht="15" customHeight="1" x14ac:dyDescent="0.2">
      <c r="B20" s="12" t="s">
        <v>10</v>
      </c>
      <c r="C20" s="12"/>
      <c r="D20" s="13">
        <v>61580</v>
      </c>
      <c r="E20" s="13"/>
      <c r="F20" s="24">
        <f t="shared" si="0"/>
        <v>3.191627756070079</v>
      </c>
      <c r="G20" s="25"/>
      <c r="H20" s="24">
        <f t="shared" si="1"/>
        <v>41.180601661740319</v>
      </c>
      <c r="I20" s="25"/>
      <c r="J20" s="14">
        <v>342.5675</v>
      </c>
      <c r="K20" s="13"/>
      <c r="L20" s="24">
        <f t="shared" si="4"/>
        <v>2.9213877785311877</v>
      </c>
      <c r="M20" s="25"/>
      <c r="N20" s="27">
        <f t="shared" si="2"/>
        <v>39.992723865210785</v>
      </c>
      <c r="O20" s="25"/>
      <c r="P20" s="26">
        <f t="shared" si="3"/>
        <v>5562.9668723611558</v>
      </c>
      <c r="R20" s="8"/>
    </row>
    <row r="21" spans="2:18" ht="15" customHeight="1" x14ac:dyDescent="0.2">
      <c r="B21" s="15" t="s">
        <v>11</v>
      </c>
      <c r="C21" s="15"/>
      <c r="D21" s="16">
        <v>78427</v>
      </c>
      <c r="E21" s="16"/>
      <c r="F21" s="28">
        <f t="shared" si="0"/>
        <v>4.0647903544220219</v>
      </c>
      <c r="G21" s="29"/>
      <c r="H21" s="28">
        <f t="shared" si="1"/>
        <v>45.245392016162342</v>
      </c>
      <c r="I21" s="29"/>
      <c r="J21" s="17">
        <v>449.02839999999998</v>
      </c>
      <c r="K21" s="16"/>
      <c r="L21" s="28">
        <f t="shared" si="4"/>
        <v>3.8292776751250881</v>
      </c>
      <c r="M21" s="29"/>
      <c r="N21" s="30">
        <f t="shared" si="2"/>
        <v>43.822001540335876</v>
      </c>
      <c r="O21" s="29"/>
      <c r="P21" s="31">
        <f t="shared" si="3"/>
        <v>5725.431292794573</v>
      </c>
      <c r="R21" s="8"/>
    </row>
    <row r="22" spans="2:18" ht="15" customHeight="1" x14ac:dyDescent="0.2">
      <c r="B22" s="12" t="s">
        <v>12</v>
      </c>
      <c r="C22" s="12"/>
      <c r="D22" s="13">
        <v>92742</v>
      </c>
      <c r="E22" s="13"/>
      <c r="F22" s="24">
        <f t="shared" si="0"/>
        <v>4.8067220096370784</v>
      </c>
      <c r="G22" s="25"/>
      <c r="H22" s="24">
        <f t="shared" si="1"/>
        <v>50.052114025799419</v>
      </c>
      <c r="I22" s="25"/>
      <c r="J22" s="14">
        <v>547.33784333000006</v>
      </c>
      <c r="K22" s="13"/>
      <c r="L22" s="24">
        <f t="shared" si="4"/>
        <v>4.6676526122060036</v>
      </c>
      <c r="M22" s="25"/>
      <c r="N22" s="27">
        <f t="shared" si="2"/>
        <v>48.489654152541881</v>
      </c>
      <c r="O22" s="25"/>
      <c r="P22" s="26">
        <f t="shared" si="3"/>
        <v>5901.7256834012642</v>
      </c>
      <c r="R22" s="8"/>
    </row>
    <row r="23" spans="2:18" ht="15" customHeight="1" x14ac:dyDescent="0.2">
      <c r="B23" s="12" t="s">
        <v>13</v>
      </c>
      <c r="C23" s="12"/>
      <c r="D23" s="13">
        <v>95321</v>
      </c>
      <c r="E23" s="13"/>
      <c r="F23" s="24">
        <f t="shared" si="0"/>
        <v>4.9403889141987012</v>
      </c>
      <c r="G23" s="25"/>
      <c r="H23" s="24">
        <f t="shared" si="1"/>
        <v>54.992502939998118</v>
      </c>
      <c r="I23" s="25"/>
      <c r="J23" s="14">
        <v>576.34328333000008</v>
      </c>
      <c r="K23" s="13"/>
      <c r="L23" s="24">
        <f t="shared" si="4"/>
        <v>4.9150086454751252</v>
      </c>
      <c r="M23" s="25"/>
      <c r="N23" s="27">
        <f t="shared" si="2"/>
        <v>53.404662798017007</v>
      </c>
      <c r="O23" s="25"/>
      <c r="P23" s="26">
        <f t="shared" si="3"/>
        <v>6046.3411350069782</v>
      </c>
      <c r="R23" s="8"/>
    </row>
    <row r="24" spans="2:18" ht="15" customHeight="1" x14ac:dyDescent="0.2">
      <c r="B24" s="12" t="s">
        <v>14</v>
      </c>
      <c r="C24" s="12"/>
      <c r="D24" s="13">
        <v>90205</v>
      </c>
      <c r="E24" s="13"/>
      <c r="F24" s="24">
        <f t="shared" si="0"/>
        <v>4.6752319216677733</v>
      </c>
      <c r="G24" s="25"/>
      <c r="H24" s="24">
        <f t="shared" si="1"/>
        <v>59.667734861665892</v>
      </c>
      <c r="I24" s="25"/>
      <c r="J24" s="14">
        <v>554.90393353000002</v>
      </c>
      <c r="K24" s="13"/>
      <c r="L24" s="24">
        <f t="shared" si="4"/>
        <v>4.7321756140714593</v>
      </c>
      <c r="M24" s="25"/>
      <c r="N24" s="27">
        <f t="shared" si="2"/>
        <v>58.136838412088466</v>
      </c>
      <c r="O24" s="25"/>
      <c r="P24" s="26">
        <f t="shared" si="3"/>
        <v>6151.5873125658236</v>
      </c>
      <c r="R24" s="8"/>
    </row>
    <row r="25" spans="2:18" ht="15" customHeight="1" x14ac:dyDescent="0.2">
      <c r="B25" s="12" t="s">
        <v>15</v>
      </c>
      <c r="C25" s="12"/>
      <c r="D25" s="13">
        <v>83168</v>
      </c>
      <c r="E25" s="13"/>
      <c r="F25" s="24">
        <f t="shared" si="0"/>
        <v>4.3105114845215384</v>
      </c>
      <c r="G25" s="25"/>
      <c r="H25" s="24">
        <f t="shared" si="1"/>
        <v>63.978246346187433</v>
      </c>
      <c r="I25" s="25"/>
      <c r="J25" s="14">
        <v>523.76649666000003</v>
      </c>
      <c r="K25" s="13"/>
      <c r="L25" s="24">
        <f t="shared" si="4"/>
        <v>4.46663808489311</v>
      </c>
      <c r="M25" s="25"/>
      <c r="N25" s="27">
        <f t="shared" si="2"/>
        <v>62.603476496981578</v>
      </c>
      <c r="O25" s="25"/>
      <c r="P25" s="26">
        <f t="shared" si="3"/>
        <v>6297.6925820026936</v>
      </c>
      <c r="R25" s="8"/>
    </row>
    <row r="26" spans="2:18" ht="15" customHeight="1" x14ac:dyDescent="0.2">
      <c r="B26" s="15" t="s">
        <v>16</v>
      </c>
      <c r="C26" s="15"/>
      <c r="D26" s="16">
        <v>76643</v>
      </c>
      <c r="E26" s="16"/>
      <c r="F26" s="28">
        <f t="shared" si="0"/>
        <v>3.9723274782149898</v>
      </c>
      <c r="G26" s="29"/>
      <c r="H26" s="28">
        <f t="shared" si="1"/>
        <v>67.950573824402426</v>
      </c>
      <c r="I26" s="29"/>
      <c r="J26" s="17">
        <v>481.27528332999998</v>
      </c>
      <c r="K26" s="16"/>
      <c r="L26" s="28">
        <f t="shared" si="4"/>
        <v>4.1042764734815673</v>
      </c>
      <c r="M26" s="29"/>
      <c r="N26" s="30">
        <f t="shared" si="2"/>
        <v>66.707752970463147</v>
      </c>
      <c r="O26" s="29"/>
      <c r="P26" s="31">
        <f t="shared" si="3"/>
        <v>6279.4421320929505</v>
      </c>
      <c r="R26" s="8"/>
    </row>
    <row r="27" spans="2:18" ht="15" customHeight="1" x14ac:dyDescent="0.2">
      <c r="B27" s="12" t="s">
        <v>17</v>
      </c>
      <c r="C27" s="12"/>
      <c r="D27" s="13">
        <v>70566</v>
      </c>
      <c r="E27" s="13"/>
      <c r="F27" s="24">
        <f t="shared" si="0"/>
        <v>3.6573628488931664</v>
      </c>
      <c r="G27" s="25"/>
      <c r="H27" s="24">
        <f t="shared" si="1"/>
        <v>71.607936673295598</v>
      </c>
      <c r="I27" s="25"/>
      <c r="J27" s="14">
        <v>439.72496932999996</v>
      </c>
      <c r="K27" s="13"/>
      <c r="L27" s="24">
        <f t="shared" si="4"/>
        <v>3.7499387750316746</v>
      </c>
      <c r="M27" s="25"/>
      <c r="N27" s="27">
        <f t="shared" si="2"/>
        <v>70.457691745494827</v>
      </c>
      <c r="O27" s="25"/>
      <c r="P27" s="26">
        <f t="shared" si="3"/>
        <v>6231.3999564946289</v>
      </c>
      <c r="R27" s="8"/>
    </row>
    <row r="28" spans="2:18" ht="15" customHeight="1" x14ac:dyDescent="0.2">
      <c r="B28" s="12" t="s">
        <v>18</v>
      </c>
      <c r="C28" s="12"/>
      <c r="D28" s="13">
        <v>61194</v>
      </c>
      <c r="E28" s="13"/>
      <c r="F28" s="24">
        <f t="shared" si="0"/>
        <v>3.1716217750073468</v>
      </c>
      <c r="G28" s="25"/>
      <c r="H28" s="24">
        <f t="shared" si="1"/>
        <v>74.77955844830295</v>
      </c>
      <c r="I28" s="25"/>
      <c r="J28" s="14">
        <v>386.97996142</v>
      </c>
      <c r="K28" s="13"/>
      <c r="L28" s="24">
        <f t="shared" si="4"/>
        <v>3.3001336373965962</v>
      </c>
      <c r="M28" s="25"/>
      <c r="N28" s="27">
        <f t="shared" si="2"/>
        <v>73.757825382891426</v>
      </c>
      <c r="O28" s="25"/>
      <c r="P28" s="26">
        <f t="shared" si="3"/>
        <v>6323.8219665326669</v>
      </c>
      <c r="R28" s="8"/>
    </row>
    <row r="29" spans="2:18" ht="15" customHeight="1" x14ac:dyDescent="0.2">
      <c r="B29" s="12" t="s">
        <v>19</v>
      </c>
      <c r="C29" s="12"/>
      <c r="D29" s="13">
        <v>52901</v>
      </c>
      <c r="E29" s="13"/>
      <c r="F29" s="24">
        <f t="shared" si="0"/>
        <v>2.7418041559575066</v>
      </c>
      <c r="G29" s="25"/>
      <c r="H29" s="24">
        <f t="shared" si="1"/>
        <v>77.52136260426046</v>
      </c>
      <c r="I29" s="25"/>
      <c r="J29" s="14">
        <v>336.96326099999999</v>
      </c>
      <c r="K29" s="13"/>
      <c r="L29" s="24">
        <f t="shared" si="4"/>
        <v>2.8735952841393733</v>
      </c>
      <c r="M29" s="25"/>
      <c r="N29" s="27">
        <f t="shared" si="2"/>
        <v>76.631420667030795</v>
      </c>
      <c r="O29" s="25"/>
      <c r="P29" s="26">
        <f t="shared" si="3"/>
        <v>6369.6954877979624</v>
      </c>
      <c r="R29" s="8"/>
    </row>
    <row r="30" spans="2:18" ht="15" customHeight="1" x14ac:dyDescent="0.2">
      <c r="B30" s="12" t="s">
        <v>20</v>
      </c>
      <c r="C30" s="12"/>
      <c r="D30" s="13">
        <v>46587</v>
      </c>
      <c r="E30" s="13"/>
      <c r="F30" s="24">
        <f t="shared" si="0"/>
        <v>2.4145560615790318</v>
      </c>
      <c r="G30" s="25"/>
      <c r="H30" s="24">
        <f t="shared" si="1"/>
        <v>79.935918665839495</v>
      </c>
      <c r="I30" s="25"/>
      <c r="J30" s="14">
        <v>297.53836000000001</v>
      </c>
      <c r="K30" s="13"/>
      <c r="L30" s="24">
        <f t="shared" si="4"/>
        <v>2.5373829348908252</v>
      </c>
      <c r="M30" s="25"/>
      <c r="N30" s="27">
        <f t="shared" si="2"/>
        <v>79.168803601921624</v>
      </c>
      <c r="O30" s="25"/>
      <c r="P30" s="26">
        <f t="shared" si="3"/>
        <v>6386.7250520531479</v>
      </c>
      <c r="R30" s="8"/>
    </row>
    <row r="31" spans="2:18" ht="15" customHeight="1" x14ac:dyDescent="0.2">
      <c r="B31" s="15" t="s">
        <v>21</v>
      </c>
      <c r="C31" s="15"/>
      <c r="D31" s="16">
        <v>41210</v>
      </c>
      <c r="E31" s="16"/>
      <c r="F31" s="28">
        <f t="shared" si="0"/>
        <v>2.1358717087958423</v>
      </c>
      <c r="G31" s="29"/>
      <c r="H31" s="28">
        <f t="shared" si="1"/>
        <v>82.071790374635341</v>
      </c>
      <c r="I31" s="29"/>
      <c r="J31" s="17">
        <v>262.5958</v>
      </c>
      <c r="K31" s="16"/>
      <c r="L31" s="28">
        <f t="shared" si="4"/>
        <v>2.2393956251355429</v>
      </c>
      <c r="M31" s="29"/>
      <c r="N31" s="30">
        <f t="shared" si="2"/>
        <v>81.408199227057167</v>
      </c>
      <c r="O31" s="29"/>
      <c r="P31" s="31">
        <f t="shared" si="3"/>
        <v>6372.1378306236347</v>
      </c>
      <c r="R31" s="8"/>
    </row>
    <row r="32" spans="2:18" ht="15" customHeight="1" x14ac:dyDescent="0.2">
      <c r="B32" s="12" t="s">
        <v>22</v>
      </c>
      <c r="C32" s="12"/>
      <c r="D32" s="13">
        <v>38723</v>
      </c>
      <c r="E32" s="13"/>
      <c r="F32" s="24">
        <f t="shared" si="0"/>
        <v>2.0069730691507255</v>
      </c>
      <c r="G32" s="25"/>
      <c r="H32" s="24">
        <f t="shared" si="1"/>
        <v>84.078763443786073</v>
      </c>
      <c r="I32" s="25"/>
      <c r="J32" s="14">
        <v>244.78603799999999</v>
      </c>
      <c r="K32" s="13"/>
      <c r="L32" s="24">
        <f t="shared" si="4"/>
        <v>2.0875154232910913</v>
      </c>
      <c r="M32" s="25"/>
      <c r="N32" s="27">
        <f t="shared" si="2"/>
        <v>83.495714650348262</v>
      </c>
      <c r="O32" s="25"/>
      <c r="P32" s="26">
        <f t="shared" si="3"/>
        <v>6321.4636779175162</v>
      </c>
      <c r="R32" s="8"/>
    </row>
    <row r="33" spans="2:18" ht="15" customHeight="1" x14ac:dyDescent="0.2">
      <c r="B33" s="12" t="s">
        <v>23</v>
      </c>
      <c r="C33" s="12"/>
      <c r="D33" s="13">
        <v>69292</v>
      </c>
      <c r="E33" s="13"/>
      <c r="F33" s="24">
        <f t="shared" si="0"/>
        <v>3.5913327455928532</v>
      </c>
      <c r="G33" s="25"/>
      <c r="H33" s="24">
        <f t="shared" si="1"/>
        <v>87.670096189378924</v>
      </c>
      <c r="I33" s="25"/>
      <c r="J33" s="14">
        <v>438.45322356999998</v>
      </c>
      <c r="K33" s="13"/>
      <c r="L33" s="24">
        <f t="shared" si="4"/>
        <v>3.7390934306231629</v>
      </c>
      <c r="M33" s="25"/>
      <c r="N33" s="27">
        <f t="shared" si="2"/>
        <v>87.234808080971419</v>
      </c>
      <c r="O33" s="25"/>
      <c r="P33" s="26">
        <f t="shared" si="3"/>
        <v>6327.6168038157357</v>
      </c>
      <c r="R33" s="8"/>
    </row>
    <row r="34" spans="2:18" ht="15" customHeight="1" x14ac:dyDescent="0.2">
      <c r="B34" s="12" t="s">
        <v>24</v>
      </c>
      <c r="C34" s="12"/>
      <c r="D34" s="13">
        <v>70918</v>
      </c>
      <c r="E34" s="13"/>
      <c r="F34" s="24">
        <f t="shared" si="0"/>
        <v>3.6756066450954505</v>
      </c>
      <c r="G34" s="25"/>
      <c r="H34" s="24">
        <f t="shared" si="1"/>
        <v>91.34570283447438</v>
      </c>
      <c r="I34" s="25"/>
      <c r="J34" s="14">
        <v>450.66178332999999</v>
      </c>
      <c r="K34" s="13"/>
      <c r="L34" s="24">
        <f t="shared" si="4"/>
        <v>3.8432070353180969</v>
      </c>
      <c r="M34" s="25"/>
      <c r="N34" s="27">
        <f t="shared" si="2"/>
        <v>91.078015116289521</v>
      </c>
      <c r="O34" s="25"/>
      <c r="P34" s="26">
        <f t="shared" si="3"/>
        <v>6354.6882784342488</v>
      </c>
      <c r="R34" s="8"/>
    </row>
    <row r="35" spans="2:18" ht="15" customHeight="1" x14ac:dyDescent="0.2">
      <c r="B35" s="12" t="s">
        <v>25</v>
      </c>
      <c r="C35" s="12"/>
      <c r="D35" s="13">
        <v>40275</v>
      </c>
      <c r="E35" s="13"/>
      <c r="F35" s="24">
        <f t="shared" si="0"/>
        <v>2.0874116251335244</v>
      </c>
      <c r="G35" s="25"/>
      <c r="H35" s="24">
        <f t="shared" si="1"/>
        <v>93.433114459607907</v>
      </c>
      <c r="I35" s="25"/>
      <c r="J35" s="14">
        <v>260.14195419999999</v>
      </c>
      <c r="K35" s="13"/>
      <c r="L35" s="24">
        <f t="shared" si="4"/>
        <v>2.218469427727674</v>
      </c>
      <c r="M35" s="25"/>
      <c r="N35" s="27">
        <f t="shared" si="2"/>
        <v>93.29648454401719</v>
      </c>
      <c r="O35" s="25"/>
      <c r="P35" s="26">
        <f t="shared" si="3"/>
        <v>6459.1422520173801</v>
      </c>
      <c r="R35" s="8"/>
    </row>
    <row r="36" spans="2:18" ht="15" customHeight="1" x14ac:dyDescent="0.2">
      <c r="B36" s="15" t="s">
        <v>26</v>
      </c>
      <c r="C36" s="15"/>
      <c r="D36" s="16">
        <v>26109</v>
      </c>
      <c r="E36" s="16"/>
      <c r="F36" s="28">
        <f t="shared" si="0"/>
        <v>1.3532024859245484</v>
      </c>
      <c r="G36" s="29"/>
      <c r="H36" s="28">
        <f t="shared" si="1"/>
        <v>94.786316945532462</v>
      </c>
      <c r="I36" s="29"/>
      <c r="J36" s="17">
        <v>169.01066</v>
      </c>
      <c r="K36" s="16"/>
      <c r="L36" s="28">
        <f t="shared" si="4"/>
        <v>1.4413091626190164</v>
      </c>
      <c r="M36" s="29"/>
      <c r="N36" s="30">
        <f t="shared" si="2"/>
        <v>94.737793706636211</v>
      </c>
      <c r="O36" s="29"/>
      <c r="P36" s="31">
        <f t="shared" si="3"/>
        <v>6473.2720517829102</v>
      </c>
      <c r="R36" s="8"/>
    </row>
    <row r="37" spans="2:18" ht="15" customHeight="1" x14ac:dyDescent="0.2">
      <c r="B37" s="12" t="s">
        <v>27</v>
      </c>
      <c r="C37" s="12"/>
      <c r="D37" s="13">
        <v>18241</v>
      </c>
      <c r="E37" s="13"/>
      <c r="F37" s="24">
        <f t="shared" si="0"/>
        <v>0.94541217763030716</v>
      </c>
      <c r="G37" s="25"/>
      <c r="H37" s="24">
        <f t="shared" si="1"/>
        <v>95.731729123162765</v>
      </c>
      <c r="I37" s="25"/>
      <c r="J37" s="14">
        <v>118.10299999999999</v>
      </c>
      <c r="K37" s="13"/>
      <c r="L37" s="24">
        <f t="shared" si="4"/>
        <v>1.0071727785264768</v>
      </c>
      <c r="M37" s="25"/>
      <c r="N37" s="27">
        <f t="shared" si="2"/>
        <v>95.744966485162692</v>
      </c>
      <c r="O37" s="25"/>
      <c r="P37" s="26">
        <f t="shared" si="3"/>
        <v>6474.5902088701278</v>
      </c>
      <c r="R37" s="8"/>
    </row>
    <row r="38" spans="2:18" ht="15" customHeight="1" x14ac:dyDescent="0.2">
      <c r="B38" s="12" t="s">
        <v>28</v>
      </c>
      <c r="C38" s="12"/>
      <c r="D38" s="13">
        <v>13371</v>
      </c>
      <c r="E38" s="13"/>
      <c r="F38" s="24">
        <f t="shared" si="0"/>
        <v>0.69300511085438499</v>
      </c>
      <c r="G38" s="25"/>
      <c r="H38" s="24">
        <f t="shared" si="1"/>
        <v>96.424734234017151</v>
      </c>
      <c r="I38" s="25"/>
      <c r="J38" s="14">
        <v>84.481771730000006</v>
      </c>
      <c r="K38" s="13"/>
      <c r="L38" s="24">
        <f t="shared" si="4"/>
        <v>0.72045367829897355</v>
      </c>
      <c r="M38" s="25"/>
      <c r="N38" s="27">
        <f t="shared" si="2"/>
        <v>96.465420163461673</v>
      </c>
      <c r="O38" s="25"/>
      <c r="P38" s="26">
        <f t="shared" si="3"/>
        <v>6318.2837282177861</v>
      </c>
      <c r="R38" s="8"/>
    </row>
    <row r="39" spans="2:18" ht="15" customHeight="1" x14ac:dyDescent="0.2">
      <c r="B39" s="12" t="s">
        <v>29</v>
      </c>
      <c r="C39" s="12"/>
      <c r="D39" s="13">
        <v>10195</v>
      </c>
      <c r="E39" s="13"/>
      <c r="F39" s="24">
        <f t="shared" si="0"/>
        <v>0.52839631330195602</v>
      </c>
      <c r="G39" s="25"/>
      <c r="H39" s="24">
        <f t="shared" si="1"/>
        <v>96.953130547319105</v>
      </c>
      <c r="I39" s="25"/>
      <c r="J39" s="14">
        <v>63.468130000000002</v>
      </c>
      <c r="K39" s="13"/>
      <c r="L39" s="24">
        <f t="shared" si="4"/>
        <v>0.54125105069286683</v>
      </c>
      <c r="M39" s="25"/>
      <c r="N39" s="27">
        <f t="shared" si="2"/>
        <v>97.006671214154537</v>
      </c>
      <c r="O39" s="25"/>
      <c r="P39" s="26">
        <f t="shared" si="3"/>
        <v>6225.4173614516931</v>
      </c>
      <c r="R39" s="8"/>
    </row>
    <row r="40" spans="2:18" ht="15" customHeight="1" x14ac:dyDescent="0.2">
      <c r="B40" s="12" t="s">
        <v>30</v>
      </c>
      <c r="C40" s="12"/>
      <c r="D40" s="13">
        <v>8211</v>
      </c>
      <c r="E40" s="13"/>
      <c r="F40" s="24">
        <f t="shared" si="0"/>
        <v>0.42556764379817175</v>
      </c>
      <c r="G40" s="25"/>
      <c r="H40" s="24">
        <f t="shared" si="1"/>
        <v>97.37869819111728</v>
      </c>
      <c r="I40" s="25"/>
      <c r="J40" s="14">
        <v>49.708516799999998</v>
      </c>
      <c r="K40" s="13"/>
      <c r="L40" s="24">
        <f t="shared" si="4"/>
        <v>0.42391018841084527</v>
      </c>
      <c r="M40" s="25"/>
      <c r="N40" s="27">
        <f t="shared" si="2"/>
        <v>97.43058140256538</v>
      </c>
      <c r="O40" s="25"/>
      <c r="P40" s="26">
        <f t="shared" si="3"/>
        <v>6053.8931677018636</v>
      </c>
      <c r="R40" s="8"/>
    </row>
    <row r="41" spans="2:18" ht="15" customHeight="1" x14ac:dyDescent="0.2">
      <c r="B41" s="15" t="s">
        <v>31</v>
      </c>
      <c r="C41" s="15"/>
      <c r="D41" s="16">
        <v>6662</v>
      </c>
      <c r="E41" s="16"/>
      <c r="F41" s="28">
        <f t="shared" si="0"/>
        <v>0.3452845747148241</v>
      </c>
      <c r="G41" s="29"/>
      <c r="H41" s="28">
        <f t="shared" si="1"/>
        <v>97.723982765832105</v>
      </c>
      <c r="I41" s="29"/>
      <c r="J41" s="17">
        <v>39.588376200000006</v>
      </c>
      <c r="K41" s="16"/>
      <c r="L41" s="28">
        <f t="shared" si="4"/>
        <v>0.33760645245849347</v>
      </c>
      <c r="M41" s="29"/>
      <c r="N41" s="30">
        <f t="shared" si="2"/>
        <v>97.768187855023868</v>
      </c>
      <c r="O41" s="29"/>
      <c r="P41" s="31">
        <f t="shared" si="3"/>
        <v>5942.4161212849003</v>
      </c>
      <c r="R41" s="8"/>
    </row>
    <row r="42" spans="2:18" ht="15" customHeight="1" x14ac:dyDescent="0.2">
      <c r="B42" s="12" t="s">
        <v>32</v>
      </c>
      <c r="C42" s="12"/>
      <c r="D42" s="13">
        <v>5551</v>
      </c>
      <c r="E42" s="13"/>
      <c r="F42" s="24">
        <f t="shared" si="0"/>
        <v>0.28770259295136424</v>
      </c>
      <c r="G42" s="25"/>
      <c r="H42" s="24">
        <f t="shared" si="1"/>
        <v>98.011685358783467</v>
      </c>
      <c r="I42" s="25"/>
      <c r="J42" s="14">
        <v>32.473126659999998</v>
      </c>
      <c r="K42" s="13"/>
      <c r="L42" s="24">
        <f t="shared" si="4"/>
        <v>0.27692818307404898</v>
      </c>
      <c r="M42" s="25"/>
      <c r="N42" s="27">
        <f t="shared" si="2"/>
        <v>98.045116038097916</v>
      </c>
      <c r="O42" s="25"/>
      <c r="P42" s="26">
        <f t="shared" si="3"/>
        <v>5849.959765807962</v>
      </c>
      <c r="R42" s="8"/>
    </row>
    <row r="43" spans="2:18" ht="15" customHeight="1" x14ac:dyDescent="0.2">
      <c r="B43" s="12" t="s">
        <v>33</v>
      </c>
      <c r="C43" s="12"/>
      <c r="D43" s="13">
        <v>8433</v>
      </c>
      <c r="E43" s="13"/>
      <c r="F43" s="24">
        <f t="shared" si="0"/>
        <v>0.437073674357567</v>
      </c>
      <c r="G43" s="25"/>
      <c r="H43" s="24">
        <f t="shared" si="1"/>
        <v>98.44875903314103</v>
      </c>
      <c r="I43" s="25"/>
      <c r="J43" s="14">
        <v>50.443800000000003</v>
      </c>
      <c r="K43" s="13"/>
      <c r="L43" s="24">
        <f t="shared" si="4"/>
        <v>0.43018062373888805</v>
      </c>
      <c r="M43" s="25"/>
      <c r="N43" s="27">
        <f t="shared" si="2"/>
        <v>98.475296661836808</v>
      </c>
      <c r="O43" s="25"/>
      <c r="P43" s="26">
        <f t="shared" si="3"/>
        <v>5981.7146922803277</v>
      </c>
      <c r="R43" s="8"/>
    </row>
    <row r="44" spans="2:18" ht="15" customHeight="1" x14ac:dyDescent="0.2">
      <c r="B44" s="12" t="s">
        <v>34</v>
      </c>
      <c r="C44" s="12"/>
      <c r="D44" s="13">
        <v>6243</v>
      </c>
      <c r="E44" s="13"/>
      <c r="F44" s="24">
        <f t="shared" si="0"/>
        <v>0.32356823775812765</v>
      </c>
      <c r="G44" s="25"/>
      <c r="H44" s="24">
        <f t="shared" si="1"/>
        <v>98.772327270899154</v>
      </c>
      <c r="I44" s="25"/>
      <c r="J44" s="14">
        <v>37.264069999999997</v>
      </c>
      <c r="K44" s="13"/>
      <c r="L44" s="24">
        <f t="shared" si="4"/>
        <v>0.31778495822379726</v>
      </c>
      <c r="M44" s="25"/>
      <c r="N44" s="27">
        <f t="shared" si="2"/>
        <v>98.793081620060605</v>
      </c>
      <c r="O44" s="25"/>
      <c r="P44" s="26">
        <f t="shared" si="3"/>
        <v>5968.9364087778313</v>
      </c>
      <c r="R44" s="8"/>
    </row>
    <row r="45" spans="2:18" ht="15" customHeight="1" x14ac:dyDescent="0.2">
      <c r="B45" s="12" t="s">
        <v>35</v>
      </c>
      <c r="C45" s="12"/>
      <c r="D45" s="13">
        <v>4529</v>
      </c>
      <c r="E45" s="13"/>
      <c r="F45" s="24">
        <f t="shared" si="0"/>
        <v>0.23473338920495923</v>
      </c>
      <c r="G45" s="25"/>
      <c r="H45" s="24">
        <f t="shared" si="1"/>
        <v>99.007060660104116</v>
      </c>
      <c r="I45" s="25"/>
      <c r="J45" s="14">
        <v>26.974440000000001</v>
      </c>
      <c r="K45" s="13"/>
      <c r="L45" s="24">
        <f t="shared" si="4"/>
        <v>0.23003583045304302</v>
      </c>
      <c r="M45" s="25"/>
      <c r="N45" s="27">
        <f t="shared" si="2"/>
        <v>99.023117450513652</v>
      </c>
      <c r="O45" s="25"/>
      <c r="P45" s="26">
        <f t="shared" si="3"/>
        <v>5955.937293000663</v>
      </c>
      <c r="R45" s="8"/>
    </row>
    <row r="46" spans="2:18" ht="15" customHeight="1" x14ac:dyDescent="0.2">
      <c r="B46" s="15" t="s">
        <v>36</v>
      </c>
      <c r="C46" s="15"/>
      <c r="D46" s="16">
        <v>3382</v>
      </c>
      <c r="E46" s="16"/>
      <c r="F46" s="28">
        <f t="shared" si="0"/>
        <v>0.17528556464808392</v>
      </c>
      <c r="G46" s="29"/>
      <c r="H46" s="28">
        <f t="shared" si="1"/>
        <v>99.182346224752195</v>
      </c>
      <c r="I46" s="29"/>
      <c r="J46" s="17">
        <v>20.04655</v>
      </c>
      <c r="K46" s="16"/>
      <c r="L46" s="28">
        <f t="shared" si="4"/>
        <v>0.17095534798751891</v>
      </c>
      <c r="M46" s="29"/>
      <c r="N46" s="30">
        <f t="shared" si="2"/>
        <v>99.194072798501168</v>
      </c>
      <c r="O46" s="29"/>
      <c r="P46" s="31">
        <f t="shared" si="3"/>
        <v>5927.4246008279124</v>
      </c>
      <c r="R46" s="8"/>
    </row>
    <row r="47" spans="2:18" ht="15" customHeight="1" x14ac:dyDescent="0.2">
      <c r="B47" s="12" t="s">
        <v>37</v>
      </c>
      <c r="C47" s="12"/>
      <c r="D47" s="13">
        <v>2582</v>
      </c>
      <c r="E47" s="13"/>
      <c r="F47" s="24">
        <f t="shared" si="0"/>
        <v>0.13382239146107414</v>
      </c>
      <c r="G47" s="25"/>
      <c r="H47" s="24">
        <f t="shared" si="1"/>
        <v>99.316168616213275</v>
      </c>
      <c r="I47" s="25"/>
      <c r="J47" s="14">
        <v>15.071099999999999</v>
      </c>
      <c r="K47" s="13"/>
      <c r="L47" s="24">
        <f t="shared" si="4"/>
        <v>0.12852511504746184</v>
      </c>
      <c r="M47" s="25"/>
      <c r="N47" s="27">
        <f t="shared" si="2"/>
        <v>99.322597913548634</v>
      </c>
      <c r="O47" s="25"/>
      <c r="P47" s="26">
        <f t="shared" si="3"/>
        <v>5836.9868319132456</v>
      </c>
      <c r="R47" s="8"/>
    </row>
    <row r="48" spans="2:18" ht="15" customHeight="1" x14ac:dyDescent="0.2">
      <c r="B48" s="12" t="s">
        <v>38</v>
      </c>
      <c r="C48" s="12"/>
      <c r="D48" s="13">
        <v>2054</v>
      </c>
      <c r="E48" s="13"/>
      <c r="F48" s="24">
        <f t="shared" si="0"/>
        <v>0.10645669715764765</v>
      </c>
      <c r="G48" s="25"/>
      <c r="H48" s="24">
        <f t="shared" si="1"/>
        <v>99.422625313370929</v>
      </c>
      <c r="I48" s="25"/>
      <c r="J48" s="14">
        <v>12.37365</v>
      </c>
      <c r="K48" s="13"/>
      <c r="L48" s="24">
        <f t="shared" si="4"/>
        <v>0.10552148083464552</v>
      </c>
      <c r="M48" s="25"/>
      <c r="N48" s="27">
        <f t="shared" si="2"/>
        <v>99.428119394383273</v>
      </c>
      <c r="O48" s="25"/>
      <c r="P48" s="26">
        <f t="shared" si="3"/>
        <v>6024.1723466407011</v>
      </c>
      <c r="R48" s="8"/>
    </row>
    <row r="49" spans="2:18" ht="15" customHeight="1" x14ac:dyDescent="0.2">
      <c r="B49" s="12" t="s">
        <v>39</v>
      </c>
      <c r="C49" s="12"/>
      <c r="D49" s="13">
        <v>4696</v>
      </c>
      <c r="E49" s="13"/>
      <c r="F49" s="24">
        <f t="shared" si="0"/>
        <v>0.24338882660774752</v>
      </c>
      <c r="G49" s="25"/>
      <c r="H49" s="24">
        <f t="shared" si="1"/>
        <v>99.666014139978671</v>
      </c>
      <c r="I49" s="25"/>
      <c r="J49" s="14">
        <v>27.8568</v>
      </c>
      <c r="K49" s="13"/>
      <c r="L49" s="24">
        <f t="shared" si="4"/>
        <v>0.23756052476953476</v>
      </c>
      <c r="M49" s="25"/>
      <c r="N49" s="27">
        <f t="shared" si="2"/>
        <v>99.665679919152808</v>
      </c>
      <c r="O49" s="25"/>
      <c r="P49" s="26">
        <f t="shared" si="3"/>
        <v>5932.0272572402037</v>
      </c>
      <c r="R49" s="8"/>
    </row>
    <row r="50" spans="2:18" ht="15" customHeight="1" x14ac:dyDescent="0.2">
      <c r="B50" s="12" t="s">
        <v>40</v>
      </c>
      <c r="C50" s="12"/>
      <c r="D50" s="13">
        <v>2246</v>
      </c>
      <c r="E50" s="13"/>
      <c r="F50" s="24">
        <f t="shared" si="0"/>
        <v>0.11640785872253001</v>
      </c>
      <c r="G50" s="25"/>
      <c r="H50" s="24">
        <f t="shared" si="1"/>
        <v>99.782421998701196</v>
      </c>
      <c r="I50" s="25"/>
      <c r="J50" s="14">
        <v>13.3704</v>
      </c>
      <c r="K50" s="13"/>
      <c r="L50" s="24">
        <f t="shared" si="4"/>
        <v>0.11402168376764693</v>
      </c>
      <c r="M50" s="25"/>
      <c r="N50" s="27">
        <f t="shared" si="2"/>
        <v>99.779701602920454</v>
      </c>
      <c r="O50" s="25"/>
      <c r="P50" s="26">
        <f t="shared" si="3"/>
        <v>5952.9830810329468</v>
      </c>
      <c r="R50" s="8"/>
    </row>
    <row r="51" spans="2:18" ht="15" customHeight="1" x14ac:dyDescent="0.2">
      <c r="B51" s="15" t="s">
        <v>41</v>
      </c>
      <c r="C51" s="15"/>
      <c r="D51" s="16">
        <v>1174</v>
      </c>
      <c r="E51" s="16"/>
      <c r="F51" s="28">
        <f t="shared" si="0"/>
        <v>6.084720665193688E-2</v>
      </c>
      <c r="G51" s="29"/>
      <c r="H51" s="28">
        <f t="shared" si="1"/>
        <v>99.843269205353138</v>
      </c>
      <c r="I51" s="29"/>
      <c r="J51" s="17">
        <v>7.1676000000000002</v>
      </c>
      <c r="K51" s="16"/>
      <c r="L51" s="28">
        <f t="shared" si="4"/>
        <v>6.1124709849592104E-2</v>
      </c>
      <c r="M51" s="29"/>
      <c r="N51" s="30">
        <f t="shared" si="2"/>
        <v>99.840826312770048</v>
      </c>
      <c r="O51" s="29"/>
      <c r="P51" s="31">
        <f t="shared" si="3"/>
        <v>6105.2810902896081</v>
      </c>
      <c r="R51" s="8"/>
    </row>
    <row r="52" spans="2:18" ht="15" customHeight="1" x14ac:dyDescent="0.2">
      <c r="B52" s="12" t="s">
        <v>42</v>
      </c>
      <c r="C52" s="12"/>
      <c r="D52" s="13">
        <v>741</v>
      </c>
      <c r="E52" s="13"/>
      <c r="F52" s="24">
        <f t="shared" si="0"/>
        <v>3.8405264164467823E-2</v>
      </c>
      <c r="G52" s="25"/>
      <c r="H52" s="24">
        <f t="shared" si="1"/>
        <v>99.881674469517606</v>
      </c>
      <c r="I52" s="25"/>
      <c r="J52" s="14">
        <v>4.4662499999999996</v>
      </c>
      <c r="K52" s="13"/>
      <c r="L52" s="24">
        <f t="shared" si="4"/>
        <v>3.8087816753967954E-2</v>
      </c>
      <c r="M52" s="25"/>
      <c r="N52" s="27">
        <f t="shared" si="2"/>
        <v>99.87891412952402</v>
      </c>
      <c r="O52" s="25"/>
      <c r="P52" s="26">
        <f t="shared" si="3"/>
        <v>6027.3279352226727</v>
      </c>
      <c r="R52" s="8"/>
    </row>
    <row r="53" spans="2:18" ht="15" customHeight="1" x14ac:dyDescent="0.2">
      <c r="B53" s="18" t="s">
        <v>43</v>
      </c>
      <c r="C53" s="18"/>
      <c r="D53" s="13">
        <v>502</v>
      </c>
      <c r="E53" s="13"/>
      <c r="F53" s="24">
        <f t="shared" si="0"/>
        <v>2.6018141174848644E-2</v>
      </c>
      <c r="G53" s="25"/>
      <c r="H53" s="24">
        <f t="shared" si="1"/>
        <v>99.90769261069245</v>
      </c>
      <c r="I53" s="25"/>
      <c r="J53" s="14">
        <v>3.02616</v>
      </c>
      <c r="K53" s="13"/>
      <c r="L53" s="24">
        <f t="shared" si="4"/>
        <v>2.5806846358396345E-2</v>
      </c>
      <c r="M53" s="25"/>
      <c r="N53" s="27">
        <f t="shared" si="2"/>
        <v>99.904720975882412</v>
      </c>
      <c r="O53" s="25"/>
      <c r="P53" s="26">
        <f t="shared" si="3"/>
        <v>6028.2071713147416</v>
      </c>
      <c r="R53" s="8"/>
    </row>
    <row r="54" spans="2:18" ht="15" customHeight="1" x14ac:dyDescent="0.2">
      <c r="B54" s="19" t="s">
        <v>44</v>
      </c>
      <c r="C54" s="19"/>
      <c r="D54" s="13">
        <v>325</v>
      </c>
      <c r="E54" s="13"/>
      <c r="F54" s="24">
        <f t="shared" si="0"/>
        <v>1.6844414107222729E-2</v>
      </c>
      <c r="G54" s="25"/>
      <c r="H54" s="24">
        <f t="shared" si="1"/>
        <v>99.924537024799676</v>
      </c>
      <c r="I54" s="25"/>
      <c r="J54" s="14">
        <v>1.911</v>
      </c>
      <c r="K54" s="13"/>
      <c r="L54" s="24">
        <f t="shared" si="4"/>
        <v>1.629685257583717E-2</v>
      </c>
      <c r="M54" s="25"/>
      <c r="N54" s="27">
        <f t="shared" si="2"/>
        <v>99.921017828458247</v>
      </c>
      <c r="O54" s="25"/>
      <c r="P54" s="26">
        <f t="shared" si="3"/>
        <v>5880</v>
      </c>
      <c r="R54" s="8"/>
    </row>
    <row r="55" spans="2:18" ht="15" customHeight="1" x14ac:dyDescent="0.2">
      <c r="B55" s="19" t="s">
        <v>45</v>
      </c>
      <c r="C55" s="19"/>
      <c r="D55" s="13">
        <v>791</v>
      </c>
      <c r="E55" s="13"/>
      <c r="F55" s="24">
        <f t="shared" si="0"/>
        <v>4.0996712488655933E-2</v>
      </c>
      <c r="G55" s="25"/>
      <c r="H55" s="24">
        <f t="shared" si="1"/>
        <v>99.965533737288325</v>
      </c>
      <c r="I55" s="25"/>
      <c r="J55" s="14">
        <v>4.8772500000000001</v>
      </c>
      <c r="K55" s="13"/>
      <c r="L55" s="24">
        <f t="shared" si="4"/>
        <v>4.1592791326793215E-2</v>
      </c>
      <c r="M55" s="25"/>
      <c r="N55" s="27">
        <f t="shared" si="2"/>
        <v>99.962610619785039</v>
      </c>
      <c r="O55" s="25"/>
      <c r="P55" s="26">
        <f t="shared" si="3"/>
        <v>6165.929203539823</v>
      </c>
      <c r="R55" s="8"/>
    </row>
    <row r="56" spans="2:18" ht="15" customHeight="1" x14ac:dyDescent="0.2">
      <c r="B56" s="20" t="s">
        <v>46</v>
      </c>
      <c r="C56" s="20"/>
      <c r="D56" s="16">
        <v>281</v>
      </c>
      <c r="E56" s="16"/>
      <c r="F56" s="28">
        <f t="shared" si="0"/>
        <v>1.4563939581937191E-2</v>
      </c>
      <c r="G56" s="29"/>
      <c r="H56" s="28">
        <f t="shared" si="1"/>
        <v>99.980097676870258</v>
      </c>
      <c r="I56" s="29"/>
      <c r="J56" s="17">
        <v>1.8279000000000001</v>
      </c>
      <c r="K56" s="16"/>
      <c r="L56" s="28">
        <f t="shared" si="4"/>
        <v>1.5588182534470311E-2</v>
      </c>
      <c r="M56" s="29"/>
      <c r="N56" s="30">
        <f t="shared" si="2"/>
        <v>99.978198802319511</v>
      </c>
      <c r="O56" s="29"/>
      <c r="P56" s="31">
        <f t="shared" si="3"/>
        <v>6504.9822064056943</v>
      </c>
      <c r="R56" s="8"/>
    </row>
    <row r="57" spans="2:18" ht="15" customHeight="1" x14ac:dyDescent="0.2">
      <c r="B57" s="19" t="s">
        <v>47</v>
      </c>
      <c r="C57" s="19"/>
      <c r="D57" s="13">
        <v>114</v>
      </c>
      <c r="E57" s="13"/>
      <c r="F57" s="24">
        <f t="shared" si="0"/>
        <v>5.9085021791488957E-3</v>
      </c>
      <c r="G57" s="25"/>
      <c r="H57" s="24">
        <f t="shared" si="1"/>
        <v>99.986006179049411</v>
      </c>
      <c r="I57" s="25"/>
      <c r="J57" s="14">
        <v>0.70620000000000005</v>
      </c>
      <c r="K57" s="13"/>
      <c r="L57" s="24">
        <f t="shared" si="4"/>
        <v>6.022416163818007E-3</v>
      </c>
      <c r="M57" s="25"/>
      <c r="N57" s="27">
        <f t="shared" si="2"/>
        <v>99.984221218483327</v>
      </c>
      <c r="O57" s="25"/>
      <c r="P57" s="26">
        <f t="shared" si="3"/>
        <v>6194.7368421052633</v>
      </c>
      <c r="R57" s="8"/>
    </row>
    <row r="58" spans="2:18" ht="15" customHeight="1" x14ac:dyDescent="0.2">
      <c r="B58" s="19" t="s">
        <v>48</v>
      </c>
      <c r="C58" s="19"/>
      <c r="D58" s="13">
        <v>270</v>
      </c>
      <c r="E58" s="13"/>
      <c r="F58" s="24">
        <f t="shared" si="0"/>
        <v>1.3993820950615807E-2</v>
      </c>
      <c r="G58" s="25"/>
      <c r="H58" s="24">
        <f t="shared" si="1"/>
        <v>100.00000000000003</v>
      </c>
      <c r="I58" s="25"/>
      <c r="J58" s="14">
        <v>1.85025</v>
      </c>
      <c r="K58" s="13"/>
      <c r="L58" s="24">
        <f t="shared" si="4"/>
        <v>1.5778781516715187E-2</v>
      </c>
      <c r="M58" s="25"/>
      <c r="N58" s="27">
        <f t="shared" si="2"/>
        <v>100.00000000000004</v>
      </c>
      <c r="O58" s="25"/>
      <c r="P58" s="26">
        <f t="shared" si="3"/>
        <v>6852.7777777777783</v>
      </c>
      <c r="R58" s="8"/>
    </row>
    <row r="59" spans="2:18" ht="15.95" customHeight="1" x14ac:dyDescent="0.2">
      <c r="B59" s="4" t="s">
        <v>53</v>
      </c>
      <c r="C59" s="4"/>
      <c r="D59" s="5">
        <v>1929423</v>
      </c>
      <c r="E59" s="5"/>
      <c r="F59" s="35">
        <f>SUM(F12:F58)</f>
        <v>100.00000000000003</v>
      </c>
      <c r="G59" s="36"/>
      <c r="H59" s="37"/>
      <c r="I59" s="37"/>
      <c r="J59" s="38">
        <v>11726.190631639998</v>
      </c>
      <c r="K59" s="39"/>
      <c r="L59" s="35">
        <f>SUM(L12:L58)</f>
        <v>100.00000000000004</v>
      </c>
      <c r="M59" s="36"/>
      <c r="N59" s="37"/>
      <c r="O59" s="37"/>
      <c r="P59" s="40">
        <f t="shared" si="3"/>
        <v>6077.5634122947631</v>
      </c>
      <c r="R59" s="8"/>
    </row>
    <row r="60" spans="2:18" ht="3.95" customHeight="1" x14ac:dyDescent="0.2">
      <c r="B60"/>
      <c r="C60"/>
      <c r="D60" s="9"/>
      <c r="E60" s="9"/>
      <c r="F60" s="9"/>
      <c r="G60" s="9"/>
      <c r="H60" s="9"/>
      <c r="I60" s="9"/>
      <c r="J60" s="9"/>
      <c r="K60" s="9"/>
      <c r="L60" s="9"/>
      <c r="M60"/>
      <c r="N60"/>
      <c r="O60"/>
      <c r="P60"/>
    </row>
    <row r="61" spans="2:18" ht="12.95" customHeight="1" x14ac:dyDescent="0.2">
      <c r="B61" s="32" t="s">
        <v>52</v>
      </c>
      <c r="C61"/>
      <c r="D61" s="9"/>
      <c r="E61" s="9"/>
      <c r="F61" s="9"/>
      <c r="G61" s="9"/>
      <c r="H61" s="9"/>
      <c r="I61" s="9"/>
      <c r="J61" s="9"/>
      <c r="K61" s="9"/>
      <c r="L61" s="9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C_IV.50</vt:lpstr>
      <vt:lpstr>C_IV.50!Área_de_impresión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2018-10-10T08:39:05Z</dcterms:modified>
</cp:coreProperties>
</file>