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2" sheetId="157" r:id="rId1"/>
  </sheets>
  <definedNames>
    <definedName name="_xlnm.Print_Area" localSheetId="0">'C_IV.52'!$B$2:$P$59</definedName>
  </definedNames>
  <calcPr calcId="162913" calcMode="manual"/>
</workbook>
</file>

<file path=xl/calcChain.xml><?xml version="1.0" encoding="utf-8"?>
<calcChain xmlns="http://schemas.openxmlformats.org/spreadsheetml/2006/main">
  <c r="P59" i="157" l="1"/>
  <c r="P58" i="157"/>
  <c r="L58" i="157"/>
  <c r="F58" i="157"/>
  <c r="P57" i="157"/>
  <c r="L57" i="157"/>
  <c r="F57" i="157"/>
  <c r="P56" i="157"/>
  <c r="L56" i="157"/>
  <c r="F56" i="157"/>
  <c r="P55" i="157"/>
  <c r="L55" i="157"/>
  <c r="F55" i="157"/>
  <c r="P54" i="157"/>
  <c r="L54" i="157"/>
  <c r="F54" i="157"/>
  <c r="P53" i="157"/>
  <c r="L53" i="157"/>
  <c r="F53" i="157"/>
  <c r="P52" i="157"/>
  <c r="L52" i="157"/>
  <c r="F52" i="157"/>
  <c r="P51" i="157"/>
  <c r="L51" i="157"/>
  <c r="F51" i="157"/>
  <c r="P50" i="157"/>
  <c r="L50" i="157"/>
  <c r="F50" i="157"/>
  <c r="P49" i="157"/>
  <c r="L49" i="157"/>
  <c r="F49" i="157"/>
  <c r="P48" i="157"/>
  <c r="L48" i="157"/>
  <c r="F48" i="157"/>
  <c r="P47" i="157"/>
  <c r="L47" i="157"/>
  <c r="F47" i="157"/>
  <c r="P46" i="157"/>
  <c r="L46" i="157"/>
  <c r="F46" i="157"/>
  <c r="P45" i="157"/>
  <c r="L45" i="157"/>
  <c r="F45" i="157"/>
  <c r="P44" i="157"/>
  <c r="L44" i="157"/>
  <c r="F44" i="157"/>
  <c r="P43" i="157"/>
  <c r="L43" i="157"/>
  <c r="F43" i="157"/>
  <c r="P42" i="157"/>
  <c r="L42" i="157"/>
  <c r="F42" i="157"/>
  <c r="P41" i="157"/>
  <c r="L41" i="157"/>
  <c r="F41" i="157"/>
  <c r="P40" i="157"/>
  <c r="L40" i="157"/>
  <c r="F40" i="157"/>
  <c r="P39" i="157"/>
  <c r="L39" i="157"/>
  <c r="F39" i="157"/>
  <c r="P38" i="157"/>
  <c r="L38" i="157"/>
  <c r="F38" i="157"/>
  <c r="P37" i="157"/>
  <c r="L37" i="157"/>
  <c r="F37" i="157"/>
  <c r="P36" i="157"/>
  <c r="L36" i="157"/>
  <c r="F36" i="157"/>
  <c r="P35" i="157"/>
  <c r="L35" i="157"/>
  <c r="F35" i="157"/>
  <c r="P34" i="157"/>
  <c r="L34" i="157"/>
  <c r="F34" i="157"/>
  <c r="P33" i="157"/>
  <c r="L33" i="157"/>
  <c r="F33" i="157"/>
  <c r="P32" i="157"/>
  <c r="L32" i="157"/>
  <c r="F32" i="157"/>
  <c r="P31" i="157"/>
  <c r="L31" i="157"/>
  <c r="F31" i="157"/>
  <c r="P30" i="157"/>
  <c r="L30" i="157"/>
  <c r="F30" i="157"/>
  <c r="P29" i="157"/>
  <c r="L29" i="157"/>
  <c r="F29" i="157"/>
  <c r="P28" i="157"/>
  <c r="L28" i="157"/>
  <c r="F28" i="157"/>
  <c r="P27" i="157"/>
  <c r="L27" i="157"/>
  <c r="F27" i="157"/>
  <c r="P26" i="157"/>
  <c r="L26" i="157"/>
  <c r="F26" i="157"/>
  <c r="P25" i="157"/>
  <c r="L25" i="157"/>
  <c r="F25" i="157"/>
  <c r="P24" i="157"/>
  <c r="L24" i="157"/>
  <c r="F24" i="157"/>
  <c r="P23" i="157"/>
  <c r="L23" i="157"/>
  <c r="F23" i="157"/>
  <c r="P22" i="157"/>
  <c r="L22" i="157"/>
  <c r="F22" i="157"/>
  <c r="P21" i="157"/>
  <c r="L21" i="157"/>
  <c r="F21" i="157"/>
  <c r="P20" i="157"/>
  <c r="L20" i="157"/>
  <c r="F20" i="157"/>
  <c r="P19" i="157"/>
  <c r="L19" i="157"/>
  <c r="F19" i="157"/>
  <c r="P18" i="157"/>
  <c r="L18" i="157"/>
  <c r="F18" i="157"/>
  <c r="P17" i="157"/>
  <c r="L17" i="157"/>
  <c r="F17" i="157"/>
  <c r="P16" i="157"/>
  <c r="L16" i="157"/>
  <c r="F16" i="157"/>
  <c r="P15" i="157"/>
  <c r="L15" i="157"/>
  <c r="F15" i="157"/>
  <c r="P14" i="157"/>
  <c r="L14" i="157"/>
  <c r="F14" i="157"/>
  <c r="P13" i="157"/>
  <c r="L13" i="157"/>
  <c r="F13" i="157"/>
  <c r="L12" i="157"/>
  <c r="F12" i="157"/>
  <c r="F59" i="157" l="1"/>
  <c r="H12" i="157"/>
  <c r="H13" i="157" s="1"/>
  <c r="H14" i="157" s="1"/>
  <c r="H15" i="157" s="1"/>
  <c r="H16" i="157" s="1"/>
  <c r="H17" i="157" s="1"/>
  <c r="H18" i="157" s="1"/>
  <c r="H19" i="157" s="1"/>
  <c r="H20" i="157" s="1"/>
  <c r="H21" i="157" s="1"/>
  <c r="H22" i="157" s="1"/>
  <c r="H23" i="157" s="1"/>
  <c r="H24" i="157" s="1"/>
  <c r="H25" i="157" s="1"/>
  <c r="H26" i="157" s="1"/>
  <c r="H27" i="157" s="1"/>
  <c r="H28" i="157" s="1"/>
  <c r="H29" i="157" s="1"/>
  <c r="H30" i="157" s="1"/>
  <c r="H31" i="157" s="1"/>
  <c r="H32" i="157" s="1"/>
  <c r="H33" i="157" s="1"/>
  <c r="H34" i="157" s="1"/>
  <c r="H35" i="157" s="1"/>
  <c r="H36" i="157" s="1"/>
  <c r="H37" i="157" s="1"/>
  <c r="H38" i="157" s="1"/>
  <c r="H39" i="157" s="1"/>
  <c r="H40" i="157" s="1"/>
  <c r="H41" i="157" s="1"/>
  <c r="H42" i="157" s="1"/>
  <c r="H43" i="157" s="1"/>
  <c r="H44" i="157" s="1"/>
  <c r="H45" i="157" s="1"/>
  <c r="H46" i="157" s="1"/>
  <c r="H47" i="157" s="1"/>
  <c r="H48" i="157" s="1"/>
  <c r="H49" i="157" s="1"/>
  <c r="H50" i="157" s="1"/>
  <c r="H51" i="157" s="1"/>
  <c r="H52" i="157" s="1"/>
  <c r="H53" i="157" s="1"/>
  <c r="H54" i="157" s="1"/>
  <c r="H55" i="157" s="1"/>
  <c r="H56" i="157" s="1"/>
  <c r="H57" i="157" s="1"/>
  <c r="H58" i="157" s="1"/>
  <c r="N12" i="157"/>
  <c r="N13" i="157" s="1"/>
  <c r="N14" i="157" s="1"/>
  <c r="N15" i="157" s="1"/>
  <c r="N16" i="157" s="1"/>
  <c r="N17" i="157" s="1"/>
  <c r="N18" i="157" s="1"/>
  <c r="N19" i="157" s="1"/>
  <c r="N20" i="157" s="1"/>
  <c r="N21" i="157" s="1"/>
  <c r="N22" i="157" s="1"/>
  <c r="N23" i="157" s="1"/>
  <c r="N24" i="157" s="1"/>
  <c r="N25" i="157" s="1"/>
  <c r="N26" i="157" s="1"/>
  <c r="N27" i="157" s="1"/>
  <c r="N28" i="157" s="1"/>
  <c r="N29" i="157" s="1"/>
  <c r="N30" i="157" s="1"/>
  <c r="N31" i="157" s="1"/>
  <c r="N32" i="157" s="1"/>
  <c r="N33" i="157" s="1"/>
  <c r="N34" i="157" s="1"/>
  <c r="N35" i="157" s="1"/>
  <c r="N36" i="157" s="1"/>
  <c r="N37" i="157" s="1"/>
  <c r="N38" i="157" s="1"/>
  <c r="N39" i="157" s="1"/>
  <c r="N40" i="157" s="1"/>
  <c r="N41" i="157" s="1"/>
  <c r="N42" i="157" s="1"/>
  <c r="N43" i="157" s="1"/>
  <c r="N44" i="157" s="1"/>
  <c r="N45" i="157" s="1"/>
  <c r="N46" i="157" s="1"/>
  <c r="N47" i="157" s="1"/>
  <c r="N48" i="157" s="1"/>
  <c r="N49" i="157" s="1"/>
  <c r="N50" i="157" s="1"/>
  <c r="N51" i="157" s="1"/>
  <c r="N52" i="157" s="1"/>
  <c r="N53" i="157" s="1"/>
  <c r="N54" i="157" s="1"/>
  <c r="N55" i="157" s="1"/>
  <c r="N56" i="157" s="1"/>
  <c r="N57" i="157" s="1"/>
  <c r="N58" i="157" s="1"/>
  <c r="L59" i="157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<sst xmlns="http://schemas.openxmlformats.org/spreadsheetml/2006/main" count="63" uniqueCount="61">
  <si>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</si>
  <si>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</si>
  <si>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</si>
  <si>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</si>
  <si>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</si>
  <si>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</si>
  <si>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</si>
  <si>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</si>
  <si>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</si>
  <si>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</si>
  <si>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</si>
  <si>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</si>
  <si>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</si>
  <si>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</si>
  <si>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</si>
  <si>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</si>
  <si>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</si>
  <si>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</si>
  <si>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</si>
  <si>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</si>
  <si>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</si>
  <si>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</si>
  <si>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</si>
  <si>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</si>
  <si>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</si>
  <si>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</si>
  <si>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</si>
  <si>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</si>
  <si>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</si>
  <si>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</si>
  <si>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</si>
  <si>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</si>
  <si>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</si>
  <si>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</si>
  <si>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</si>
  <si>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</si>
  <si>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</si>
  <si>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</si>
  <si>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</si>
  <si>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</si>
  <si>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</si>
  <si>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</si>
  <si>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</si>
  <si>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</si>
  <si>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</si>
  <si>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</si>
  <si>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</si>
  <si>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</si>
  <si>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</si>
  <si>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</si>
  <si>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</si>
  <si>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</si>
  <si>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</si>
  <si>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</si>
  <si>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</si>
  <si>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</si>
  <si>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</si>
  <si>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</si>
  <si>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</si>
  <si>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del impuesto sobre la base liquidable general.  Ejercicio 2015</t>
  </si>
  <si>
    <r>
      <t xml:space="preserve">Cuadro IV.52. </t>
    </r>
    <r>
      <rPr>
        <b/>
        <sz val="14"/>
        <rFont val="Times New Roman"/>
        <family val="1"/>
      </rPr>
      <t>Parte del mínimo personal y familiar para la aplicación de las escalas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</si>
</sst>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2:21" ht="15" customHeight="1" x14ac:dyDescent="0.2">
      <c r="B9" s="47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1" t="s">
        <v>54</v>
      </c>
      <c r="K9" s="7"/>
      <c r="L9" s="42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2"/>
      <c r="E10" s="8"/>
      <c r="F10" s="42"/>
      <c r="G10" s="8"/>
      <c r="H10" s="42"/>
      <c r="I10" s="21"/>
      <c r="J10" s="32" t="s">
        <v>55</v>
      </c>
      <c r="K10" s="7"/>
      <c r="L10" s="42"/>
      <c r="M10" s="8"/>
      <c r="N10" s="43"/>
      <c r="O10" s="22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39" t="s">
        <v>58</v>
      </c>
      <c r="R12" s="6"/>
    </row>
    <row r="13" spans="2:21" ht="15" customHeight="1" x14ac:dyDescent="0.2">
      <c r="B13" s="9" t="s">
        <v>3</v>
      </c>
      <c r="C13" s="9"/>
      <c r="D13" s="10">
        <v>805610</v>
      </c>
      <c r="E13" s="10"/>
      <c r="F13" s="23">
        <f t="shared" si="0"/>
        <v>4.5475228585545455</v>
      </c>
      <c r="G13" s="24"/>
      <c r="H13" s="23">
        <f t="shared" ref="H13:H58" si="1">+H12+F13</f>
        <v>4.5475228585545455</v>
      </c>
      <c r="I13" s="24"/>
      <c r="J13" s="11">
        <v>489.39354231999999</v>
      </c>
      <c r="K13" s="10"/>
      <c r="L13" s="23">
        <f>+J13/J$59*100</f>
        <v>0.42402176611168474</v>
      </c>
      <c r="M13" s="24"/>
      <c r="N13" s="26">
        <f t="shared" ref="N13:N58" si="2">+N12+L13</f>
        <v>0.42402176611168474</v>
      </c>
      <c r="O13" s="24"/>
      <c r="P13" s="25">
        <f t="shared" ref="P13:P59" si="3">J13*1000/D13*1000</f>
        <v>607.48196065093532</v>
      </c>
      <c r="R13" s="6"/>
    </row>
    <row r="14" spans="2:21" ht="15" customHeight="1" x14ac:dyDescent="0.2">
      <c r="B14" s="9" t="s">
        <v>4</v>
      </c>
      <c r="C14" s="9"/>
      <c r="D14" s="10">
        <v>775893</v>
      </c>
      <c r="E14" s="10"/>
      <c r="F14" s="23">
        <f t="shared" si="0"/>
        <v>4.379775764070037</v>
      </c>
      <c r="G14" s="24"/>
      <c r="H14" s="23">
        <f t="shared" si="1"/>
        <v>8.9272986226245834</v>
      </c>
      <c r="I14" s="24"/>
      <c r="J14" s="11">
        <v>1631.89874771</v>
      </c>
      <c r="K14" s="10"/>
      <c r="L14" s="23">
        <f t="shared" ref="L14:L58" si="4">+J14/J$59*100</f>
        <v>1.4139144252683828</v>
      </c>
      <c r="M14" s="24"/>
      <c r="N14" s="26">
        <f t="shared" si="2"/>
        <v>1.8379361913800676</v>
      </c>
      <c r="O14" s="24"/>
      <c r="P14" s="25">
        <f t="shared" si="3"/>
        <v>2103.2523140561907</v>
      </c>
      <c r="R14" s="6"/>
    </row>
    <row r="15" spans="2:21" ht="15" customHeight="1" x14ac:dyDescent="0.2">
      <c r="B15" s="9" t="s">
        <v>5</v>
      </c>
      <c r="C15" s="9"/>
      <c r="D15" s="10">
        <v>1132001</v>
      </c>
      <c r="E15" s="10"/>
      <c r="F15" s="23">
        <f t="shared" si="0"/>
        <v>6.3899410675222565</v>
      </c>
      <c r="G15" s="24"/>
      <c r="H15" s="23">
        <f t="shared" si="1"/>
        <v>15.31723969014684</v>
      </c>
      <c r="I15" s="24"/>
      <c r="J15" s="11">
        <v>3719.9581921100003</v>
      </c>
      <c r="K15" s="10"/>
      <c r="L15" s="23">
        <f t="shared" si="4"/>
        <v>3.2230569185744051</v>
      </c>
      <c r="M15" s="24"/>
      <c r="N15" s="26">
        <f t="shared" si="2"/>
        <v>5.0609931099544729</v>
      </c>
      <c r="O15" s="24"/>
      <c r="P15" s="25">
        <f t="shared" si="3"/>
        <v>3286.1792455218679</v>
      </c>
      <c r="R15" s="6"/>
    </row>
    <row r="16" spans="2:21" ht="15" customHeight="1" x14ac:dyDescent="0.2">
      <c r="B16" s="12" t="s">
        <v>6</v>
      </c>
      <c r="C16" s="12"/>
      <c r="D16" s="13">
        <v>1041588</v>
      </c>
      <c r="E16" s="13"/>
      <c r="F16" s="27">
        <f t="shared" si="0"/>
        <v>5.8795760221398847</v>
      </c>
      <c r="G16" s="28"/>
      <c r="H16" s="27">
        <f t="shared" si="1"/>
        <v>21.196815712286725</v>
      </c>
      <c r="I16" s="28"/>
      <c r="J16" s="14">
        <v>4588.1488992700006</v>
      </c>
      <c r="K16" s="13"/>
      <c r="L16" s="27">
        <f t="shared" si="4"/>
        <v>3.9752772180630025</v>
      </c>
      <c r="M16" s="28"/>
      <c r="N16" s="29">
        <f t="shared" si="2"/>
        <v>9.0362703280174763</v>
      </c>
      <c r="O16" s="28"/>
      <c r="P16" s="30">
        <f t="shared" si="3"/>
        <v>4404.9556055465309</v>
      </c>
      <c r="R16" s="6"/>
    </row>
    <row r="17" spans="2:18" ht="15" customHeight="1" x14ac:dyDescent="0.2">
      <c r="B17" s="9" t="s">
        <v>7</v>
      </c>
      <c r="C17" s="9"/>
      <c r="D17" s="10">
        <v>692666</v>
      </c>
      <c r="E17" s="10"/>
      <c r="F17" s="23">
        <f t="shared" si="0"/>
        <v>3.9099743900194177</v>
      </c>
      <c r="G17" s="24"/>
      <c r="H17" s="23">
        <f t="shared" si="1"/>
        <v>25.106790102306142</v>
      </c>
      <c r="I17" s="24"/>
      <c r="J17" s="11">
        <v>3651.6095652100003</v>
      </c>
      <c r="K17" s="10"/>
      <c r="L17" s="23">
        <f t="shared" si="4"/>
        <v>3.1638381038919334</v>
      </c>
      <c r="M17" s="24"/>
      <c r="N17" s="26">
        <f t="shared" si="2"/>
        <v>12.20010843190941</v>
      </c>
      <c r="O17" s="24"/>
      <c r="P17" s="25">
        <f t="shared" si="3"/>
        <v>5271.8186906965266</v>
      </c>
      <c r="R17" s="6"/>
    </row>
    <row r="18" spans="2:18" ht="15" customHeight="1" x14ac:dyDescent="0.2">
      <c r="B18" s="9" t="s">
        <v>8</v>
      </c>
      <c r="C18" s="9"/>
      <c r="D18" s="10">
        <v>590059</v>
      </c>
      <c r="E18" s="10"/>
      <c r="F18" s="23">
        <f t="shared" si="0"/>
        <v>3.3307764183610393</v>
      </c>
      <c r="G18" s="24"/>
      <c r="H18" s="23">
        <f t="shared" si="1"/>
        <v>28.437566520667183</v>
      </c>
      <c r="I18" s="24"/>
      <c r="J18" s="11">
        <v>3591.9256488800002</v>
      </c>
      <c r="K18" s="10"/>
      <c r="L18" s="23">
        <f t="shared" si="4"/>
        <v>3.1121265927617743</v>
      </c>
      <c r="M18" s="24"/>
      <c r="N18" s="26">
        <f t="shared" si="2"/>
        <v>15.312235024671184</v>
      </c>
      <c r="O18" s="24"/>
      <c r="P18" s="25">
        <f t="shared" si="3"/>
        <v>6087.4008342894531</v>
      </c>
      <c r="R18" s="6"/>
    </row>
    <row r="19" spans="2:18" ht="15" customHeight="1" x14ac:dyDescent="0.2">
      <c r="B19" s="9" t="s">
        <v>9</v>
      </c>
      <c r="C19" s="9"/>
      <c r="D19" s="10">
        <v>540155</v>
      </c>
      <c r="E19" s="10"/>
      <c r="F19" s="23">
        <f t="shared" si="0"/>
        <v>3.0490773571114196</v>
      </c>
      <c r="G19" s="24"/>
      <c r="H19" s="23">
        <f t="shared" si="1"/>
        <v>31.486643877778601</v>
      </c>
      <c r="I19" s="24"/>
      <c r="J19" s="11">
        <v>3575.83273693</v>
      </c>
      <c r="K19" s="10"/>
      <c r="L19" s="23">
        <f t="shared" si="4"/>
        <v>3.0981833255200968</v>
      </c>
      <c r="M19" s="24"/>
      <c r="N19" s="26">
        <f t="shared" si="2"/>
        <v>18.410418350191279</v>
      </c>
      <c r="O19" s="24"/>
      <c r="P19" s="25">
        <f t="shared" si="3"/>
        <v>6620.0122870842633</v>
      </c>
      <c r="R19" s="6"/>
    </row>
    <row r="20" spans="2:18" ht="15" customHeight="1" x14ac:dyDescent="0.2">
      <c r="B20" s="9" t="s">
        <v>10</v>
      </c>
      <c r="C20" s="9"/>
      <c r="D20" s="10">
        <v>513648</v>
      </c>
      <c r="E20" s="10"/>
      <c r="F20" s="23">
        <f t="shared" si="0"/>
        <v>2.8994501325093101</v>
      </c>
      <c r="G20" s="24"/>
      <c r="H20" s="23">
        <f t="shared" si="1"/>
        <v>34.386094010287913</v>
      </c>
      <c r="I20" s="24"/>
      <c r="J20" s="11">
        <v>3601.8893398600003</v>
      </c>
      <c r="K20" s="10"/>
      <c r="L20" s="23">
        <f t="shared" si="4"/>
        <v>3.1207593626718606</v>
      </c>
      <c r="M20" s="24"/>
      <c r="N20" s="26">
        <f t="shared" si="2"/>
        <v>21.531177712863141</v>
      </c>
      <c r="O20" s="24"/>
      <c r="P20" s="25">
        <f t="shared" si="3"/>
        <v>7012.3690540214311</v>
      </c>
      <c r="R20" s="6"/>
    </row>
    <row r="21" spans="2:18" ht="15" customHeight="1" x14ac:dyDescent="0.2">
      <c r="B21" s="12" t="s">
        <v>11</v>
      </c>
      <c r="C21" s="12"/>
      <c r="D21" s="13">
        <v>731939</v>
      </c>
      <c r="E21" s="13"/>
      <c r="F21" s="27">
        <f t="shared" si="0"/>
        <v>4.1316633775245544</v>
      </c>
      <c r="G21" s="28"/>
      <c r="H21" s="27">
        <f t="shared" si="1"/>
        <v>38.517757387812466</v>
      </c>
      <c r="I21" s="28"/>
      <c r="J21" s="14">
        <v>5354.1540385200005</v>
      </c>
      <c r="K21" s="13"/>
      <c r="L21" s="27">
        <f t="shared" si="4"/>
        <v>4.6389616027315537</v>
      </c>
      <c r="M21" s="28"/>
      <c r="N21" s="29">
        <f t="shared" si="2"/>
        <v>26.170139315594696</v>
      </c>
      <c r="O21" s="28"/>
      <c r="P21" s="30">
        <f t="shared" si="3"/>
        <v>7315.0276710490916</v>
      </c>
      <c r="R21" s="6"/>
    </row>
    <row r="22" spans="2:18" ht="15" customHeight="1" x14ac:dyDescent="0.2">
      <c r="B22" s="9" t="s">
        <v>12</v>
      </c>
      <c r="C22" s="9"/>
      <c r="D22" s="10">
        <v>868167</v>
      </c>
      <c r="E22" s="10"/>
      <c r="F22" s="23">
        <f t="shared" si="0"/>
        <v>4.9006458181287771</v>
      </c>
      <c r="G22" s="24"/>
      <c r="H22" s="23">
        <f t="shared" si="1"/>
        <v>43.418403205941246</v>
      </c>
      <c r="I22" s="24"/>
      <c r="J22" s="11">
        <v>6544.2870058999997</v>
      </c>
      <c r="K22" s="10"/>
      <c r="L22" s="23">
        <f t="shared" si="4"/>
        <v>5.670120044961747</v>
      </c>
      <c r="M22" s="24"/>
      <c r="N22" s="26">
        <f t="shared" si="2"/>
        <v>31.840259360556445</v>
      </c>
      <c r="O22" s="24"/>
      <c r="P22" s="25">
        <f t="shared" si="3"/>
        <v>7538.0508656744605</v>
      </c>
      <c r="R22" s="6"/>
    </row>
    <row r="23" spans="2:18" ht="15" customHeight="1" x14ac:dyDescent="0.2">
      <c r="B23" s="9" t="s">
        <v>13</v>
      </c>
      <c r="C23" s="9"/>
      <c r="D23" s="10">
        <v>834003</v>
      </c>
      <c r="E23" s="10"/>
      <c r="F23" s="23">
        <f t="shared" si="0"/>
        <v>4.7077962123149746</v>
      </c>
      <c r="G23" s="24"/>
      <c r="H23" s="23">
        <f t="shared" si="1"/>
        <v>48.12619941825622</v>
      </c>
      <c r="I23" s="24"/>
      <c r="J23" s="11">
        <v>6434.5387307700003</v>
      </c>
      <c r="K23" s="10"/>
      <c r="L23" s="23">
        <f t="shared" si="4"/>
        <v>5.5750316275140461</v>
      </c>
      <c r="M23" s="24"/>
      <c r="N23" s="26">
        <f t="shared" si="2"/>
        <v>37.415290988070488</v>
      </c>
      <c r="O23" s="24"/>
      <c r="P23" s="25">
        <f t="shared" si="3"/>
        <v>7715.2465048327167</v>
      </c>
      <c r="R23" s="6"/>
    </row>
    <row r="24" spans="2:18" ht="15" customHeight="1" x14ac:dyDescent="0.2">
      <c r="B24" s="9" t="s">
        <v>14</v>
      </c>
      <c r="C24" s="9"/>
      <c r="D24" s="10">
        <v>775797</v>
      </c>
      <c r="E24" s="10"/>
      <c r="F24" s="23">
        <f t="shared" si="0"/>
        <v>4.3792338614193485</v>
      </c>
      <c r="G24" s="24"/>
      <c r="H24" s="23">
        <f t="shared" si="1"/>
        <v>52.505433279675572</v>
      </c>
      <c r="I24" s="24"/>
      <c r="J24" s="11">
        <v>6085.8889938800003</v>
      </c>
      <c r="K24" s="10"/>
      <c r="L24" s="23">
        <f t="shared" si="4"/>
        <v>5.2729535157154093</v>
      </c>
      <c r="M24" s="24"/>
      <c r="N24" s="26">
        <f t="shared" si="2"/>
        <v>42.688244503785896</v>
      </c>
      <c r="O24" s="24"/>
      <c r="P24" s="25">
        <f t="shared" si="3"/>
        <v>7844.6926114434582</v>
      </c>
      <c r="R24" s="6"/>
    </row>
    <row r="25" spans="2:18" ht="15" customHeight="1" x14ac:dyDescent="0.2">
      <c r="B25" s="9" t="s">
        <v>15</v>
      </c>
      <c r="C25" s="9"/>
      <c r="D25" s="10">
        <v>739425</v>
      </c>
      <c r="E25" s="10"/>
      <c r="F25" s="23">
        <f t="shared" si="0"/>
        <v>4.1739204946397077</v>
      </c>
      <c r="G25" s="24"/>
      <c r="H25" s="23">
        <f t="shared" si="1"/>
        <v>56.679353774315281</v>
      </c>
      <c r="I25" s="24"/>
      <c r="J25" s="11">
        <v>5823.4689729600004</v>
      </c>
      <c r="K25" s="10"/>
      <c r="L25" s="23">
        <f t="shared" si="4"/>
        <v>5.0455868034247784</v>
      </c>
      <c r="M25" s="24"/>
      <c r="N25" s="26">
        <f t="shared" si="2"/>
        <v>47.733831307210671</v>
      </c>
      <c r="O25" s="24"/>
      <c r="P25" s="25">
        <f t="shared" si="3"/>
        <v>7875.6722763769158</v>
      </c>
      <c r="R25" s="6"/>
    </row>
    <row r="26" spans="2:18" ht="15" customHeight="1" x14ac:dyDescent="0.2">
      <c r="B26" s="12" t="s">
        <v>16</v>
      </c>
      <c r="C26" s="12"/>
      <c r="D26" s="13">
        <v>718783</v>
      </c>
      <c r="E26" s="13"/>
      <c r="F26" s="27">
        <f t="shared" si="0"/>
        <v>4.0574001351031042</v>
      </c>
      <c r="G26" s="28"/>
      <c r="H26" s="27">
        <f t="shared" si="1"/>
        <v>60.736753909418383</v>
      </c>
      <c r="I26" s="28"/>
      <c r="J26" s="14">
        <v>5632.7233033900002</v>
      </c>
      <c r="K26" s="13"/>
      <c r="L26" s="27">
        <f t="shared" si="4"/>
        <v>4.8803203895979657</v>
      </c>
      <c r="M26" s="28"/>
      <c r="N26" s="29">
        <f t="shared" si="2"/>
        <v>52.614151696808634</v>
      </c>
      <c r="O26" s="28"/>
      <c r="P26" s="30">
        <f t="shared" si="3"/>
        <v>7836.4726257994416</v>
      </c>
      <c r="R26" s="6"/>
    </row>
    <row r="27" spans="2:18" ht="15" customHeight="1" x14ac:dyDescent="0.2">
      <c r="B27" s="9" t="s">
        <v>17</v>
      </c>
      <c r="C27" s="9"/>
      <c r="D27" s="10">
        <v>642281</v>
      </c>
      <c r="E27" s="10"/>
      <c r="F27" s="23">
        <f t="shared" si="0"/>
        <v>3.625560170697077</v>
      </c>
      <c r="G27" s="24"/>
      <c r="H27" s="23">
        <f t="shared" si="1"/>
        <v>64.362314080115453</v>
      </c>
      <c r="I27" s="24"/>
      <c r="J27" s="11">
        <v>5065.3316631800008</v>
      </c>
      <c r="K27" s="10"/>
      <c r="L27" s="23">
        <f t="shared" si="4"/>
        <v>4.3887192862848012</v>
      </c>
      <c r="M27" s="24"/>
      <c r="N27" s="26">
        <f t="shared" si="2"/>
        <v>57.002870983093437</v>
      </c>
      <c r="O27" s="24"/>
      <c r="P27" s="25">
        <f t="shared" si="3"/>
        <v>7886.4728416067128</v>
      </c>
      <c r="R27" s="6"/>
    </row>
    <row r="28" spans="2:18" ht="15" customHeight="1" x14ac:dyDescent="0.2">
      <c r="B28" s="9" t="s">
        <v>18</v>
      </c>
      <c r="C28" s="9"/>
      <c r="D28" s="10">
        <v>571763</v>
      </c>
      <c r="E28" s="10"/>
      <c r="F28" s="23">
        <f t="shared" si="0"/>
        <v>3.2274988048506383</v>
      </c>
      <c r="G28" s="24"/>
      <c r="H28" s="23">
        <f t="shared" si="1"/>
        <v>67.589812884966094</v>
      </c>
      <c r="I28" s="24"/>
      <c r="J28" s="11">
        <v>4520.11287335</v>
      </c>
      <c r="K28" s="10"/>
      <c r="L28" s="23">
        <f t="shared" si="4"/>
        <v>3.9163292480242888</v>
      </c>
      <c r="M28" s="24"/>
      <c r="N28" s="26">
        <f t="shared" si="2"/>
        <v>60.919200231117728</v>
      </c>
      <c r="O28" s="24"/>
      <c r="P28" s="25">
        <f t="shared" si="3"/>
        <v>7905.5707930558638</v>
      </c>
      <c r="R28" s="6"/>
    </row>
    <row r="29" spans="2:18" ht="15" customHeight="1" x14ac:dyDescent="0.2">
      <c r="B29" s="9" t="s">
        <v>19</v>
      </c>
      <c r="C29" s="9"/>
      <c r="D29" s="10">
        <v>526139</v>
      </c>
      <c r="E29" s="10"/>
      <c r="F29" s="23">
        <f t="shared" si="0"/>
        <v>2.969959570110885</v>
      </c>
      <c r="G29" s="24"/>
      <c r="H29" s="23">
        <f t="shared" si="1"/>
        <v>70.559772455076981</v>
      </c>
      <c r="I29" s="24"/>
      <c r="J29" s="11">
        <v>4142.2330501400002</v>
      </c>
      <c r="K29" s="10"/>
      <c r="L29" s="23">
        <f t="shared" si="4"/>
        <v>3.5889255204313617</v>
      </c>
      <c r="M29" s="24"/>
      <c r="N29" s="26">
        <f t="shared" si="2"/>
        <v>64.508125751549088</v>
      </c>
      <c r="O29" s="24"/>
      <c r="P29" s="25">
        <f t="shared" si="3"/>
        <v>7872.8872981094346</v>
      </c>
      <c r="R29" s="6"/>
    </row>
    <row r="30" spans="2:18" ht="15" customHeight="1" x14ac:dyDescent="0.2">
      <c r="B30" s="9" t="s">
        <v>20</v>
      </c>
      <c r="C30" s="9"/>
      <c r="D30" s="10">
        <v>484399</v>
      </c>
      <c r="E30" s="10"/>
      <c r="F30" s="23">
        <f t="shared" si="0"/>
        <v>2.7343448134469077</v>
      </c>
      <c r="G30" s="24"/>
      <c r="H30" s="23">
        <f t="shared" si="1"/>
        <v>73.294117268523891</v>
      </c>
      <c r="I30" s="24"/>
      <c r="J30" s="11">
        <v>3808.4897642399997</v>
      </c>
      <c r="K30" s="10"/>
      <c r="L30" s="23">
        <f t="shared" si="4"/>
        <v>3.2997626989434083</v>
      </c>
      <c r="M30" s="24"/>
      <c r="N30" s="26">
        <f t="shared" si="2"/>
        <v>67.807888450492499</v>
      </c>
      <c r="O30" s="24"/>
      <c r="P30" s="25">
        <f t="shared" si="3"/>
        <v>7862.2989812943451</v>
      </c>
      <c r="R30" s="6"/>
    </row>
    <row r="31" spans="2:18" ht="15" customHeight="1" x14ac:dyDescent="0.2">
      <c r="B31" s="12" t="s">
        <v>21</v>
      </c>
      <c r="C31" s="12"/>
      <c r="D31" s="13">
        <v>440710</v>
      </c>
      <c r="E31" s="13"/>
      <c r="F31" s="27">
        <f t="shared" si="0"/>
        <v>2.4877283040100964</v>
      </c>
      <c r="G31" s="28"/>
      <c r="H31" s="27">
        <f t="shared" si="1"/>
        <v>75.781845572533982</v>
      </c>
      <c r="I31" s="28"/>
      <c r="J31" s="14">
        <v>3460.2639712300002</v>
      </c>
      <c r="K31" s="13"/>
      <c r="L31" s="27">
        <f t="shared" si="4"/>
        <v>2.9980519018254634</v>
      </c>
      <c r="M31" s="28"/>
      <c r="N31" s="29">
        <f t="shared" si="2"/>
        <v>70.805940352317961</v>
      </c>
      <c r="O31" s="28"/>
      <c r="P31" s="30">
        <f t="shared" si="3"/>
        <v>7851.5667246715529</v>
      </c>
      <c r="R31" s="6"/>
    </row>
    <row r="32" spans="2:18" ht="15" customHeight="1" x14ac:dyDescent="0.2">
      <c r="B32" s="9" t="s">
        <v>22</v>
      </c>
      <c r="C32" s="9"/>
      <c r="D32" s="10">
        <v>408285</v>
      </c>
      <c r="E32" s="10"/>
      <c r="F32" s="23">
        <f t="shared" si="0"/>
        <v>2.3046950389207468</v>
      </c>
      <c r="G32" s="24"/>
      <c r="H32" s="23">
        <f t="shared" si="1"/>
        <v>78.086540611454723</v>
      </c>
      <c r="I32" s="24"/>
      <c r="J32" s="11">
        <v>3215.0299832800001</v>
      </c>
      <c r="K32" s="10"/>
      <c r="L32" s="23">
        <f t="shared" si="4"/>
        <v>2.78557556184716</v>
      </c>
      <c r="M32" s="24"/>
      <c r="N32" s="26">
        <f t="shared" si="2"/>
        <v>73.591515914165115</v>
      </c>
      <c r="O32" s="24"/>
      <c r="P32" s="25">
        <f t="shared" si="3"/>
        <v>7874.4748968980002</v>
      </c>
      <c r="R32" s="6"/>
    </row>
    <row r="33" spans="2:18" ht="15" customHeight="1" x14ac:dyDescent="0.2">
      <c r="B33" s="9" t="s">
        <v>23</v>
      </c>
      <c r="C33" s="9"/>
      <c r="D33" s="10">
        <v>746402</v>
      </c>
      <c r="E33" s="10"/>
      <c r="F33" s="23">
        <f t="shared" si="0"/>
        <v>4.2133043987423573</v>
      </c>
      <c r="G33" s="24"/>
      <c r="H33" s="23">
        <f t="shared" si="1"/>
        <v>82.299845010197075</v>
      </c>
      <c r="I33" s="24"/>
      <c r="J33" s="11">
        <v>5863.0412358900003</v>
      </c>
      <c r="K33" s="10"/>
      <c r="L33" s="23">
        <f t="shared" si="4"/>
        <v>5.0798731177416174</v>
      </c>
      <c r="M33" s="24"/>
      <c r="N33" s="26">
        <f t="shared" si="2"/>
        <v>78.671389031906727</v>
      </c>
      <c r="O33" s="24"/>
      <c r="P33" s="25">
        <f t="shared" si="3"/>
        <v>7855.0717118791217</v>
      </c>
      <c r="R33" s="6"/>
    </row>
    <row r="34" spans="2:18" ht="15" customHeight="1" x14ac:dyDescent="0.2">
      <c r="B34" s="9" t="s">
        <v>24</v>
      </c>
      <c r="C34" s="9"/>
      <c r="D34" s="10">
        <v>698439</v>
      </c>
      <c r="E34" s="10"/>
      <c r="F34" s="23">
        <f t="shared" si="0"/>
        <v>3.9425619317113467</v>
      </c>
      <c r="G34" s="24"/>
      <c r="H34" s="23">
        <f t="shared" si="1"/>
        <v>86.242406941908428</v>
      </c>
      <c r="I34" s="24"/>
      <c r="J34" s="11">
        <v>5552.47440052</v>
      </c>
      <c r="K34" s="10"/>
      <c r="L34" s="23">
        <f t="shared" si="4"/>
        <v>4.8107909034462804</v>
      </c>
      <c r="M34" s="24"/>
      <c r="N34" s="26">
        <f t="shared" si="2"/>
        <v>83.482179935353003</v>
      </c>
      <c r="O34" s="24"/>
      <c r="P34" s="25">
        <f t="shared" si="3"/>
        <v>7949.8344172075149</v>
      </c>
      <c r="R34" s="6"/>
    </row>
    <row r="35" spans="2:18" ht="15" customHeight="1" x14ac:dyDescent="0.2">
      <c r="B35" s="9" t="s">
        <v>25</v>
      </c>
      <c r="C35" s="9"/>
      <c r="D35" s="10">
        <v>483860</v>
      </c>
      <c r="E35" s="10"/>
      <c r="F35" s="23">
        <f t="shared" si="0"/>
        <v>2.7313022558560625</v>
      </c>
      <c r="G35" s="24"/>
      <c r="H35" s="23">
        <f t="shared" si="1"/>
        <v>88.973709197764492</v>
      </c>
      <c r="I35" s="24"/>
      <c r="J35" s="11">
        <v>3781.7514945300004</v>
      </c>
      <c r="K35" s="10"/>
      <c r="L35" s="23">
        <f t="shared" si="4"/>
        <v>3.2765960500917339</v>
      </c>
      <c r="M35" s="24"/>
      <c r="N35" s="26">
        <f t="shared" si="2"/>
        <v>86.758775985444743</v>
      </c>
      <c r="O35" s="24"/>
      <c r="P35" s="25">
        <f t="shared" si="3"/>
        <v>7815.7969134253717</v>
      </c>
      <c r="R35" s="6"/>
    </row>
    <row r="36" spans="2:18" ht="15" customHeight="1" x14ac:dyDescent="0.2">
      <c r="B36" s="12" t="s">
        <v>26</v>
      </c>
      <c r="C36" s="12"/>
      <c r="D36" s="13">
        <v>339431</v>
      </c>
      <c r="E36" s="13"/>
      <c r="F36" s="27">
        <f t="shared" si="0"/>
        <v>1.9160266523529104</v>
      </c>
      <c r="G36" s="28"/>
      <c r="H36" s="27">
        <f t="shared" si="1"/>
        <v>90.889735850117404</v>
      </c>
      <c r="I36" s="28"/>
      <c r="J36" s="14">
        <v>2643.6515850599999</v>
      </c>
      <c r="K36" s="13"/>
      <c r="L36" s="27">
        <f t="shared" si="4"/>
        <v>2.2905202401467926</v>
      </c>
      <c r="M36" s="28"/>
      <c r="N36" s="29">
        <f t="shared" si="2"/>
        <v>89.049296225591533</v>
      </c>
      <c r="O36" s="28"/>
      <c r="P36" s="30">
        <f t="shared" si="3"/>
        <v>7788.4800889135049</v>
      </c>
      <c r="R36" s="6"/>
    </row>
    <row r="37" spans="2:18" ht="15" customHeight="1" x14ac:dyDescent="0.2">
      <c r="B37" s="9" t="s">
        <v>27</v>
      </c>
      <c r="C37" s="9"/>
      <c r="D37" s="10">
        <v>245649</v>
      </c>
      <c r="E37" s="10"/>
      <c r="F37" s="23">
        <f t="shared" si="0"/>
        <v>1.3866442108229362</v>
      </c>
      <c r="G37" s="24"/>
      <c r="H37" s="23">
        <f t="shared" si="1"/>
        <v>92.27638006094034</v>
      </c>
      <c r="I37" s="24"/>
      <c r="J37" s="11">
        <v>1916.7158347</v>
      </c>
      <c r="K37" s="10"/>
      <c r="L37" s="23">
        <f t="shared" si="4"/>
        <v>1.6606864682172415</v>
      </c>
      <c r="M37" s="24"/>
      <c r="N37" s="26">
        <f t="shared" si="2"/>
        <v>90.709982693808769</v>
      </c>
      <c r="O37" s="24"/>
      <c r="P37" s="25">
        <f t="shared" si="3"/>
        <v>7802.6608482021102</v>
      </c>
      <c r="R37" s="6"/>
    </row>
    <row r="38" spans="2:18" ht="15" customHeight="1" x14ac:dyDescent="0.2">
      <c r="B38" s="9" t="s">
        <v>28</v>
      </c>
      <c r="C38" s="9"/>
      <c r="D38" s="10">
        <v>193132</v>
      </c>
      <c r="E38" s="10"/>
      <c r="F38" s="23">
        <f t="shared" si="0"/>
        <v>1.0901952367998866</v>
      </c>
      <c r="G38" s="24"/>
      <c r="H38" s="23">
        <f t="shared" si="1"/>
        <v>93.366575297740226</v>
      </c>
      <c r="I38" s="24"/>
      <c r="J38" s="11">
        <v>1504.4654626900001</v>
      </c>
      <c r="K38" s="10"/>
      <c r="L38" s="23">
        <f t="shared" si="4"/>
        <v>1.3035033104844806</v>
      </c>
      <c r="M38" s="24"/>
      <c r="N38" s="26">
        <f t="shared" si="2"/>
        <v>92.013486004293256</v>
      </c>
      <c r="O38" s="24"/>
      <c r="P38" s="25">
        <f t="shared" si="3"/>
        <v>7789.8300783402037</v>
      </c>
      <c r="R38" s="6"/>
    </row>
    <row r="39" spans="2:18" ht="15" customHeight="1" x14ac:dyDescent="0.2">
      <c r="B39" s="9" t="s">
        <v>29</v>
      </c>
      <c r="C39" s="9"/>
      <c r="D39" s="10">
        <v>155396</v>
      </c>
      <c r="E39" s="10"/>
      <c r="F39" s="23">
        <f t="shared" si="0"/>
        <v>0.87718233652504585</v>
      </c>
      <c r="G39" s="24"/>
      <c r="H39" s="23">
        <f t="shared" si="1"/>
        <v>94.243757634265279</v>
      </c>
      <c r="I39" s="24"/>
      <c r="J39" s="11">
        <v>1209.5927364200002</v>
      </c>
      <c r="K39" s="10"/>
      <c r="L39" s="23">
        <f t="shared" si="4"/>
        <v>1.0480188315139394</v>
      </c>
      <c r="M39" s="24"/>
      <c r="N39" s="26">
        <f t="shared" si="2"/>
        <v>93.061504835807199</v>
      </c>
      <c r="O39" s="24"/>
      <c r="P39" s="25">
        <f t="shared" si="3"/>
        <v>7783.9374013488132</v>
      </c>
      <c r="R39" s="6"/>
    </row>
    <row r="40" spans="2:18" ht="15" customHeight="1" x14ac:dyDescent="0.2">
      <c r="B40" s="9" t="s">
        <v>30</v>
      </c>
      <c r="C40" s="9"/>
      <c r="D40" s="10">
        <v>130650</v>
      </c>
      <c r="E40" s="10"/>
      <c r="F40" s="23">
        <f t="shared" si="0"/>
        <v>0.73749563867150536</v>
      </c>
      <c r="G40" s="24"/>
      <c r="H40" s="23">
        <f t="shared" si="1"/>
        <v>94.981253272936783</v>
      </c>
      <c r="I40" s="24"/>
      <c r="J40" s="11">
        <v>1016.18830326</v>
      </c>
      <c r="K40" s="10"/>
      <c r="L40" s="23">
        <f t="shared" si="4"/>
        <v>0.88044880406002135</v>
      </c>
      <c r="M40" s="24"/>
      <c r="N40" s="26">
        <f t="shared" si="2"/>
        <v>93.941953639867222</v>
      </c>
      <c r="O40" s="24"/>
      <c r="P40" s="25">
        <f t="shared" si="3"/>
        <v>7777.9433850746273</v>
      </c>
      <c r="R40" s="6"/>
    </row>
    <row r="41" spans="2:18" ht="15" customHeight="1" x14ac:dyDescent="0.2">
      <c r="B41" s="12" t="s">
        <v>31</v>
      </c>
      <c r="C41" s="12"/>
      <c r="D41" s="13">
        <v>109622</v>
      </c>
      <c r="E41" s="13"/>
      <c r="F41" s="27">
        <f t="shared" si="0"/>
        <v>0.61879637889359174</v>
      </c>
      <c r="G41" s="28"/>
      <c r="H41" s="27">
        <f t="shared" si="1"/>
        <v>95.600049651830375</v>
      </c>
      <c r="I41" s="28"/>
      <c r="J41" s="14">
        <v>851.48529258000008</v>
      </c>
      <c r="K41" s="13"/>
      <c r="L41" s="27">
        <f t="shared" si="4"/>
        <v>0.73774634594956989</v>
      </c>
      <c r="M41" s="28"/>
      <c r="N41" s="29">
        <f t="shared" si="2"/>
        <v>94.679699985816796</v>
      </c>
      <c r="O41" s="28"/>
      <c r="P41" s="30">
        <f t="shared" si="3"/>
        <v>7767.467229023373</v>
      </c>
      <c r="R41" s="6"/>
    </row>
    <row r="42" spans="2:18" ht="15" customHeight="1" x14ac:dyDescent="0.2">
      <c r="B42" s="9" t="s">
        <v>32</v>
      </c>
      <c r="C42" s="9"/>
      <c r="D42" s="10">
        <v>92039</v>
      </c>
      <c r="E42" s="10"/>
      <c r="F42" s="23">
        <f t="shared" si="0"/>
        <v>0.51954352152840932</v>
      </c>
      <c r="G42" s="24"/>
      <c r="H42" s="23">
        <f t="shared" si="1"/>
        <v>96.11959317335878</v>
      </c>
      <c r="I42" s="24"/>
      <c r="J42" s="11">
        <v>715.35100538999995</v>
      </c>
      <c r="K42" s="10"/>
      <c r="L42" s="23">
        <f t="shared" si="4"/>
        <v>0.61979648374048668</v>
      </c>
      <c r="M42" s="24"/>
      <c r="N42" s="26">
        <f t="shared" si="2"/>
        <v>95.299496469557283</v>
      </c>
      <c r="O42" s="24"/>
      <c r="P42" s="25">
        <f t="shared" si="3"/>
        <v>7772.2596441725782</v>
      </c>
      <c r="R42" s="6"/>
    </row>
    <row r="43" spans="2:18" ht="15" customHeight="1" x14ac:dyDescent="0.2">
      <c r="B43" s="9" t="s">
        <v>33</v>
      </c>
      <c r="C43" s="9"/>
      <c r="D43" s="10">
        <v>142298</v>
      </c>
      <c r="E43" s="10"/>
      <c r="F43" s="23">
        <f t="shared" si="0"/>
        <v>0.80324649362172107</v>
      </c>
      <c r="G43" s="24"/>
      <c r="H43" s="23">
        <f t="shared" si="1"/>
        <v>96.922839666980508</v>
      </c>
      <c r="I43" s="24"/>
      <c r="J43" s="11">
        <v>1109.7840610399999</v>
      </c>
      <c r="K43" s="10"/>
      <c r="L43" s="23">
        <f t="shared" si="4"/>
        <v>0.96154231078326102</v>
      </c>
      <c r="M43" s="24"/>
      <c r="N43" s="26">
        <f t="shared" si="2"/>
        <v>96.261038780340542</v>
      </c>
      <c r="O43" s="24"/>
      <c r="P43" s="25">
        <f t="shared" si="3"/>
        <v>7799.0137671646817</v>
      </c>
      <c r="R43" s="6"/>
    </row>
    <row r="44" spans="2:18" ht="15" customHeight="1" x14ac:dyDescent="0.2">
      <c r="B44" s="9" t="s">
        <v>34</v>
      </c>
      <c r="C44" s="9"/>
      <c r="D44" s="10">
        <v>106391</v>
      </c>
      <c r="E44" s="10"/>
      <c r="F44" s="23">
        <f t="shared" si="0"/>
        <v>0.60055796780635384</v>
      </c>
      <c r="G44" s="24"/>
      <c r="H44" s="23">
        <f t="shared" si="1"/>
        <v>97.523397634786861</v>
      </c>
      <c r="I44" s="24"/>
      <c r="J44" s="11">
        <v>832.14131336000003</v>
      </c>
      <c r="K44" s="10"/>
      <c r="L44" s="23">
        <f t="shared" si="4"/>
        <v>0.72098627961602413</v>
      </c>
      <c r="M44" s="24"/>
      <c r="N44" s="26">
        <f t="shared" si="2"/>
        <v>96.98202505995657</v>
      </c>
      <c r="O44" s="24"/>
      <c r="P44" s="25">
        <f t="shared" si="3"/>
        <v>7821.5386015734421</v>
      </c>
      <c r="R44" s="6"/>
    </row>
    <row r="45" spans="2:18" ht="15" customHeight="1" x14ac:dyDescent="0.2">
      <c r="B45" s="9" t="s">
        <v>35</v>
      </c>
      <c r="C45" s="9"/>
      <c r="D45" s="10">
        <v>80229</v>
      </c>
      <c r="E45" s="10"/>
      <c r="F45" s="23">
        <f t="shared" si="0"/>
        <v>0.45287820585515648</v>
      </c>
      <c r="G45" s="24"/>
      <c r="H45" s="23">
        <f t="shared" si="1"/>
        <v>97.976275840642018</v>
      </c>
      <c r="I45" s="24"/>
      <c r="J45" s="11">
        <v>629.17481198999997</v>
      </c>
      <c r="K45" s="10"/>
      <c r="L45" s="23">
        <f t="shared" si="4"/>
        <v>0.54513145741213087</v>
      </c>
      <c r="M45" s="24"/>
      <c r="N45" s="26">
        <f t="shared" si="2"/>
        <v>97.527156517368695</v>
      </c>
      <c r="O45" s="24"/>
      <c r="P45" s="25">
        <f t="shared" si="3"/>
        <v>7842.2367471861789</v>
      </c>
      <c r="R45" s="6"/>
    </row>
    <row r="46" spans="2:18" ht="15" customHeight="1" x14ac:dyDescent="0.2">
      <c r="B46" s="12" t="s">
        <v>36</v>
      </c>
      <c r="C46" s="12"/>
      <c r="D46" s="13">
        <v>60490</v>
      </c>
      <c r="E46" s="13"/>
      <c r="F46" s="27">
        <f t="shared" si="0"/>
        <v>0.34145511812659285</v>
      </c>
      <c r="G46" s="28"/>
      <c r="H46" s="27">
        <f t="shared" si="1"/>
        <v>98.317730958768607</v>
      </c>
      <c r="I46" s="28"/>
      <c r="J46" s="14">
        <v>477.17352970999997</v>
      </c>
      <c r="K46" s="13"/>
      <c r="L46" s="27">
        <f t="shared" si="4"/>
        <v>0.41343406749957018</v>
      </c>
      <c r="M46" s="28"/>
      <c r="N46" s="29">
        <f t="shared" si="2"/>
        <v>97.940590584868261</v>
      </c>
      <c r="O46" s="28"/>
      <c r="P46" s="30">
        <f t="shared" si="3"/>
        <v>7888.4696596131589</v>
      </c>
      <c r="R46" s="6"/>
    </row>
    <row r="47" spans="2:18" ht="15" customHeight="1" x14ac:dyDescent="0.2">
      <c r="B47" s="9" t="s">
        <v>37</v>
      </c>
      <c r="C47" s="9"/>
      <c r="D47" s="10">
        <v>47004</v>
      </c>
      <c r="E47" s="10"/>
      <c r="F47" s="23">
        <f t="shared" si="0"/>
        <v>0.26532908534340177</v>
      </c>
      <c r="G47" s="24"/>
      <c r="H47" s="23">
        <f t="shared" si="1"/>
        <v>98.583060044112003</v>
      </c>
      <c r="I47" s="24"/>
      <c r="J47" s="11">
        <v>370.70612920999997</v>
      </c>
      <c r="K47" s="10"/>
      <c r="L47" s="23">
        <f t="shared" si="4"/>
        <v>0.32118827492265994</v>
      </c>
      <c r="M47" s="24"/>
      <c r="N47" s="26">
        <f t="shared" si="2"/>
        <v>98.261778859790923</v>
      </c>
      <c r="O47" s="24"/>
      <c r="P47" s="25">
        <f t="shared" si="3"/>
        <v>7886.693243340992</v>
      </c>
      <c r="R47" s="6"/>
    </row>
    <row r="48" spans="2:18" ht="15" customHeight="1" x14ac:dyDescent="0.2">
      <c r="B48" s="9" t="s">
        <v>38</v>
      </c>
      <c r="C48" s="9"/>
      <c r="D48" s="10">
        <v>36502</v>
      </c>
      <c r="E48" s="10"/>
      <c r="F48" s="23">
        <f t="shared" si="0"/>
        <v>0.206047193285781</v>
      </c>
      <c r="G48" s="24"/>
      <c r="H48" s="23">
        <f t="shared" si="1"/>
        <v>98.789107237397786</v>
      </c>
      <c r="I48" s="24"/>
      <c r="J48" s="11">
        <v>289.30780291000002</v>
      </c>
      <c r="K48" s="10"/>
      <c r="L48" s="23">
        <f t="shared" si="4"/>
        <v>0.25066290200367475</v>
      </c>
      <c r="M48" s="24"/>
      <c r="N48" s="26">
        <f t="shared" si="2"/>
        <v>98.512441761794591</v>
      </c>
      <c r="O48" s="24"/>
      <c r="P48" s="25">
        <f t="shared" si="3"/>
        <v>7925.8068848282292</v>
      </c>
      <c r="R48" s="6"/>
    </row>
    <row r="49" spans="2:18" ht="15" customHeight="1" x14ac:dyDescent="0.2">
      <c r="B49" s="9" t="s">
        <v>39</v>
      </c>
      <c r="C49" s="9"/>
      <c r="D49" s="10">
        <v>85164</v>
      </c>
      <c r="E49" s="10"/>
      <c r="F49" s="23">
        <f t="shared" si="0"/>
        <v>0.48073538899211693</v>
      </c>
      <c r="G49" s="24"/>
      <c r="H49" s="23">
        <f t="shared" si="1"/>
        <v>99.269842626389902</v>
      </c>
      <c r="I49" s="24"/>
      <c r="J49" s="11">
        <v>676.35928999999999</v>
      </c>
      <c r="K49" s="10"/>
      <c r="L49" s="23">
        <f t="shared" si="4"/>
        <v>0.5860131690996464</v>
      </c>
      <c r="M49" s="24"/>
      <c r="N49" s="26">
        <f t="shared" si="2"/>
        <v>99.098454930894235</v>
      </c>
      <c r="O49" s="24"/>
      <c r="P49" s="25">
        <f t="shared" si="3"/>
        <v>7941.8450284157625</v>
      </c>
      <c r="R49" s="6"/>
    </row>
    <row r="50" spans="2:18" ht="15" customHeight="1" x14ac:dyDescent="0.2">
      <c r="B50" s="9" t="s">
        <v>40</v>
      </c>
      <c r="C50" s="9"/>
      <c r="D50" s="10">
        <v>41066</v>
      </c>
      <c r="E50" s="10"/>
      <c r="F50" s="23">
        <f t="shared" si="0"/>
        <v>0.23181014847060114</v>
      </c>
      <c r="G50" s="24"/>
      <c r="H50" s="23">
        <f t="shared" si="1"/>
        <v>99.501652774860503</v>
      </c>
      <c r="I50" s="24"/>
      <c r="J50" s="11">
        <v>328.20387986000003</v>
      </c>
      <c r="K50" s="10"/>
      <c r="L50" s="23">
        <f t="shared" si="4"/>
        <v>0.2843633533111643</v>
      </c>
      <c r="M50" s="24"/>
      <c r="N50" s="26">
        <f t="shared" si="2"/>
        <v>99.382818284205399</v>
      </c>
      <c r="O50" s="24"/>
      <c r="P50" s="25">
        <f t="shared" si="3"/>
        <v>7992.1073359957154</v>
      </c>
      <c r="R50" s="6"/>
    </row>
    <row r="51" spans="2:18" ht="15" customHeight="1" x14ac:dyDescent="0.2">
      <c r="B51" s="12" t="s">
        <v>41</v>
      </c>
      <c r="C51" s="12"/>
      <c r="D51" s="13">
        <v>23407</v>
      </c>
      <c r="E51" s="13"/>
      <c r="F51" s="27">
        <f t="shared" si="0"/>
        <v>0.13212828484029029</v>
      </c>
      <c r="G51" s="28"/>
      <c r="H51" s="27">
        <f t="shared" si="1"/>
        <v>99.633781059700794</v>
      </c>
      <c r="I51" s="28"/>
      <c r="J51" s="14">
        <v>187.47619487</v>
      </c>
      <c r="K51" s="13"/>
      <c r="L51" s="27">
        <f t="shared" si="4"/>
        <v>0.1624336661162909</v>
      </c>
      <c r="M51" s="28"/>
      <c r="N51" s="29">
        <f t="shared" si="2"/>
        <v>99.545251950321685</v>
      </c>
      <c r="O51" s="28"/>
      <c r="P51" s="30">
        <f t="shared" si="3"/>
        <v>8009.4072230529337</v>
      </c>
      <c r="R51" s="6"/>
    </row>
    <row r="52" spans="2:18" ht="15" customHeight="1" x14ac:dyDescent="0.2">
      <c r="B52" s="9" t="s">
        <v>42</v>
      </c>
      <c r="C52" s="9"/>
      <c r="D52" s="10">
        <v>15137</v>
      </c>
      <c r="E52" s="10"/>
      <c r="F52" s="23">
        <f t="shared" si="0"/>
        <v>8.5445629411179308E-2</v>
      </c>
      <c r="G52" s="24"/>
      <c r="H52" s="23">
        <f t="shared" si="1"/>
        <v>99.719226689111977</v>
      </c>
      <c r="I52" s="24"/>
      <c r="J52" s="11">
        <v>121.36620198999999</v>
      </c>
      <c r="K52" s="10"/>
      <c r="L52" s="23">
        <f t="shared" si="4"/>
        <v>0.10515445518571602</v>
      </c>
      <c r="M52" s="24"/>
      <c r="N52" s="26">
        <f t="shared" si="2"/>
        <v>99.650406405507397</v>
      </c>
      <c r="O52" s="24"/>
      <c r="P52" s="25">
        <f t="shared" si="3"/>
        <v>8017.8504320539068</v>
      </c>
      <c r="R52" s="6"/>
    </row>
    <row r="53" spans="2:18" ht="15" customHeight="1" x14ac:dyDescent="0.2">
      <c r="B53" s="15" t="s">
        <v>43</v>
      </c>
      <c r="C53" s="15"/>
      <c r="D53" s="10">
        <v>10086</v>
      </c>
      <c r="E53" s="10"/>
      <c r="F53" s="23">
        <f t="shared" si="0"/>
        <v>5.6933647237970168E-2</v>
      </c>
      <c r="G53" s="24"/>
      <c r="H53" s="23">
        <f t="shared" si="1"/>
        <v>99.776160336349946</v>
      </c>
      <c r="I53" s="24"/>
      <c r="J53" s="11">
        <v>81.09632726000001</v>
      </c>
      <c r="K53" s="10"/>
      <c r="L53" s="23">
        <f t="shared" si="4"/>
        <v>7.0263714038694802E-2</v>
      </c>
      <c r="M53" s="24"/>
      <c r="N53" s="26">
        <f t="shared" si="2"/>
        <v>99.720670119546085</v>
      </c>
      <c r="O53" s="24"/>
      <c r="P53" s="25">
        <f t="shared" si="3"/>
        <v>8040.4845587943682</v>
      </c>
      <c r="R53" s="6"/>
    </row>
    <row r="54" spans="2:18" ht="15" customHeight="1" x14ac:dyDescent="0.2">
      <c r="B54" s="16" t="s">
        <v>44</v>
      </c>
      <c r="C54" s="16"/>
      <c r="D54" s="10">
        <v>7221</v>
      </c>
      <c r="E54" s="10"/>
      <c r="F54" s="23">
        <f t="shared" si="0"/>
        <v>4.0761240006482506E-2</v>
      </c>
      <c r="G54" s="24"/>
      <c r="H54" s="23">
        <f t="shared" si="1"/>
        <v>99.816921576356435</v>
      </c>
      <c r="I54" s="24"/>
      <c r="J54" s="11">
        <v>58.048335469999998</v>
      </c>
      <c r="K54" s="10"/>
      <c r="L54" s="23">
        <f t="shared" si="4"/>
        <v>5.0294406438527832E-2</v>
      </c>
      <c r="M54" s="24"/>
      <c r="N54" s="26">
        <f t="shared" si="2"/>
        <v>99.77096452598461</v>
      </c>
      <c r="O54" s="24"/>
      <c r="P54" s="25">
        <f t="shared" si="3"/>
        <v>8038.8222503808338</v>
      </c>
      <c r="R54" s="6"/>
    </row>
    <row r="55" spans="2:18" ht="15" customHeight="1" x14ac:dyDescent="0.2">
      <c r="B55" s="16" t="s">
        <v>45</v>
      </c>
      <c r="C55" s="16"/>
      <c r="D55" s="10">
        <v>16261</v>
      </c>
      <c r="E55" s="10"/>
      <c r="F55" s="23">
        <f t="shared" si="0"/>
        <v>9.1790406279658232E-2</v>
      </c>
      <c r="G55" s="24"/>
      <c r="H55" s="23">
        <f t="shared" si="1"/>
        <v>99.908711982636092</v>
      </c>
      <c r="I55" s="24"/>
      <c r="J55" s="11">
        <v>132.46800575</v>
      </c>
      <c r="K55" s="10"/>
      <c r="L55" s="23">
        <f t="shared" si="4"/>
        <v>0.11477331205706907</v>
      </c>
      <c r="M55" s="24"/>
      <c r="N55" s="26">
        <f t="shared" si="2"/>
        <v>99.885737838041678</v>
      </c>
      <c r="O55" s="24"/>
      <c r="P55" s="25">
        <f t="shared" si="3"/>
        <v>8146.3628159399805</v>
      </c>
      <c r="R55" s="6"/>
    </row>
    <row r="56" spans="2:18" ht="15" customHeight="1" x14ac:dyDescent="0.2">
      <c r="B56" s="17" t="s">
        <v>46</v>
      </c>
      <c r="C56" s="17"/>
      <c r="D56" s="13">
        <v>6071</v>
      </c>
      <c r="E56" s="13"/>
      <c r="F56" s="27">
        <f t="shared" si="0"/>
        <v>3.4269697836775422E-2</v>
      </c>
      <c r="G56" s="28"/>
      <c r="H56" s="27">
        <f t="shared" si="1"/>
        <v>99.942981680472869</v>
      </c>
      <c r="I56" s="28"/>
      <c r="J56" s="14">
        <v>49.444458220000001</v>
      </c>
      <c r="K56" s="13"/>
      <c r="L56" s="27">
        <f t="shared" si="4"/>
        <v>4.2839810266991768E-2</v>
      </c>
      <c r="M56" s="28"/>
      <c r="N56" s="29">
        <f t="shared" si="2"/>
        <v>99.928577648308675</v>
      </c>
      <c r="O56" s="28"/>
      <c r="P56" s="30">
        <f t="shared" si="3"/>
        <v>8144.3680151540111</v>
      </c>
      <c r="R56" s="6"/>
    </row>
    <row r="57" spans="2:18" ht="15" customHeight="1" x14ac:dyDescent="0.2">
      <c r="B57" s="16" t="s">
        <v>47</v>
      </c>
      <c r="C57" s="16"/>
      <c r="D57" s="10">
        <v>2995</v>
      </c>
      <c r="E57" s="10"/>
      <c r="F57" s="23">
        <f t="shared" si="0"/>
        <v>1.6906233737628461E-2</v>
      </c>
      <c r="G57" s="24"/>
      <c r="H57" s="23">
        <f t="shared" si="1"/>
        <v>99.959887914210498</v>
      </c>
      <c r="I57" s="24"/>
      <c r="J57" s="11">
        <v>24.5117215</v>
      </c>
      <c r="K57" s="10"/>
      <c r="L57" s="23">
        <f t="shared" si="4"/>
        <v>2.123751652217705E-2</v>
      </c>
      <c r="M57" s="24"/>
      <c r="N57" s="26">
        <f t="shared" si="2"/>
        <v>99.949815164830852</v>
      </c>
      <c r="O57" s="24"/>
      <c r="P57" s="25">
        <f t="shared" si="3"/>
        <v>8184.214190317196</v>
      </c>
      <c r="R57" s="6"/>
    </row>
    <row r="58" spans="2:18" ht="15" customHeight="1" x14ac:dyDescent="0.2">
      <c r="B58" s="16" t="s">
        <v>48</v>
      </c>
      <c r="C58" s="16"/>
      <c r="D58" s="10">
        <v>7106</v>
      </c>
      <c r="E58" s="10"/>
      <c r="F58" s="23">
        <f t="shared" si="0"/>
        <v>4.0112085789511802E-2</v>
      </c>
      <c r="G58" s="24"/>
      <c r="H58" s="23">
        <f t="shared" si="1"/>
        <v>100.00000000000001</v>
      </c>
      <c r="I58" s="24"/>
      <c r="J58" s="11">
        <v>57.921871509999995</v>
      </c>
      <c r="K58" s="10"/>
      <c r="L58" s="23">
        <f t="shared" si="4"/>
        <v>5.0184835169126786E-2</v>
      </c>
      <c r="M58" s="24"/>
      <c r="N58" s="26">
        <f t="shared" si="2"/>
        <v>99.999999999999986</v>
      </c>
      <c r="O58" s="24"/>
      <c r="P58" s="25">
        <f t="shared" si="3"/>
        <v>8151.1217998874181</v>
      </c>
      <c r="R58" s="6"/>
    </row>
    <row r="59" spans="2:18" ht="15.95" customHeight="1" x14ac:dyDescent="0.2">
      <c r="B59" s="18" t="s">
        <v>52</v>
      </c>
      <c r="C59" s="18"/>
      <c r="D59" s="19">
        <v>17715359</v>
      </c>
      <c r="E59" s="19"/>
      <c r="F59" s="33">
        <f>SUM(F12:F58)</f>
        <v>100.00000000000001</v>
      </c>
      <c r="G59" s="34"/>
      <c r="H59" s="35"/>
      <c r="I59" s="35"/>
      <c r="J59" s="36">
        <v>115417.08030881999</v>
      </c>
      <c r="K59" s="37"/>
      <c r="L59" s="33">
        <f>SUM(L12:L58)</f>
        <v>99.999999999999986</v>
      </c>
      <c r="M59" s="34"/>
      <c r="N59" s="35"/>
      <c r="O59" s="35"/>
      <c r="P59" s="38">
        <f t="shared" si="3"/>
        <v>6515.0855993841269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5:P5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C_IV.52</vt:lpstr>
      <vt:lpstr>C_IV.52!Área_de_impresión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2018-10-10T08:44:54Z</dcterms:modified>
</cp:coreProperties>
</file>