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53" sheetId="167" r:id="rId1"/>
  </sheets>
  <definedNames>
    <definedName name="_xlnm.Print_Area" localSheetId="0">'C_IV.53'!$B$2:$P$59</definedName>
  </definedNames>
  <calcPr calcId="162913" calcMode="manual"/>
</workbook>
</file>

<file path=xl/calcChain.xml><?xml version="1.0" encoding="utf-8"?>
<calcChain xmlns="http://schemas.openxmlformats.org/spreadsheetml/2006/main">
  <c r="P59" i="167" l="1"/>
  <c r="P58" i="167"/>
  <c r="L58" i="167"/>
  <c r="F58" i="167"/>
  <c r="P57" i="167"/>
  <c r="L57" i="167"/>
  <c r="F57" i="167"/>
  <c r="P56" i="167"/>
  <c r="L56" i="167"/>
  <c r="F56" i="167"/>
  <c r="P55" i="167"/>
  <c r="L55" i="167"/>
  <c r="F55" i="167"/>
  <c r="P54" i="167"/>
  <c r="L54" i="167"/>
  <c r="F54" i="167"/>
  <c r="P53" i="167"/>
  <c r="L53" i="167"/>
  <c r="F53" i="167"/>
  <c r="P52" i="167"/>
  <c r="L52" i="167"/>
  <c r="F52" i="167"/>
  <c r="P51" i="167"/>
  <c r="L51" i="167"/>
  <c r="F51" i="167"/>
  <c r="P50" i="167"/>
  <c r="L50" i="167"/>
  <c r="F50" i="167"/>
  <c r="P49" i="167"/>
  <c r="L49" i="167"/>
  <c r="F49" i="167"/>
  <c r="P48" i="167"/>
  <c r="L48" i="167"/>
  <c r="F48" i="167"/>
  <c r="P47" i="167"/>
  <c r="L47" i="167"/>
  <c r="F47" i="167"/>
  <c r="P46" i="167"/>
  <c r="L46" i="167"/>
  <c r="F46" i="167"/>
  <c r="P45" i="167"/>
  <c r="L45" i="167"/>
  <c r="F45" i="167"/>
  <c r="P44" i="167"/>
  <c r="L44" i="167"/>
  <c r="F44" i="167"/>
  <c r="P43" i="167"/>
  <c r="L43" i="167"/>
  <c r="F43" i="167"/>
  <c r="P42" i="167"/>
  <c r="L42" i="167"/>
  <c r="F42" i="167"/>
  <c r="P41" i="167"/>
  <c r="L41" i="167"/>
  <c r="F41" i="167"/>
  <c r="P40" i="167"/>
  <c r="L40" i="167"/>
  <c r="F40" i="167"/>
  <c r="P39" i="167"/>
  <c r="L39" i="167"/>
  <c r="F39" i="167"/>
  <c r="P38" i="167"/>
  <c r="L38" i="167"/>
  <c r="F38" i="167"/>
  <c r="P37" i="167"/>
  <c r="L37" i="167"/>
  <c r="F37" i="167"/>
  <c r="P36" i="167"/>
  <c r="L36" i="167"/>
  <c r="F36" i="167"/>
  <c r="P35" i="167"/>
  <c r="L35" i="167"/>
  <c r="F35" i="167"/>
  <c r="P34" i="167"/>
  <c r="L34" i="167"/>
  <c r="F34" i="167"/>
  <c r="P33" i="167"/>
  <c r="L33" i="167"/>
  <c r="F33" i="167"/>
  <c r="P32" i="167"/>
  <c r="L32" i="167"/>
  <c r="F32" i="167"/>
  <c r="P31" i="167"/>
  <c r="L31" i="167"/>
  <c r="F31" i="167"/>
  <c r="P30" i="167"/>
  <c r="L30" i="167"/>
  <c r="F30" i="167"/>
  <c r="P29" i="167"/>
  <c r="L29" i="167"/>
  <c r="F29" i="167"/>
  <c r="P28" i="167"/>
  <c r="L28" i="167"/>
  <c r="F28" i="167"/>
  <c r="P27" i="167"/>
  <c r="L27" i="167"/>
  <c r="F27" i="167"/>
  <c r="P26" i="167"/>
  <c r="L26" i="167"/>
  <c r="F26" i="167"/>
  <c r="P25" i="167"/>
  <c r="L25" i="167"/>
  <c r="F25" i="167"/>
  <c r="P24" i="167"/>
  <c r="L24" i="167"/>
  <c r="F24" i="167"/>
  <c r="P23" i="167"/>
  <c r="L23" i="167"/>
  <c r="F23" i="167"/>
  <c r="P22" i="167"/>
  <c r="L22" i="167"/>
  <c r="F22" i="167"/>
  <c r="P21" i="167"/>
  <c r="L21" i="167"/>
  <c r="F21" i="167"/>
  <c r="P20" i="167"/>
  <c r="L20" i="167"/>
  <c r="F20" i="167"/>
  <c r="P19" i="167"/>
  <c r="L19" i="167"/>
  <c r="F19" i="167"/>
  <c r="P18" i="167"/>
  <c r="L18" i="167"/>
  <c r="F18" i="167"/>
  <c r="P17" i="167"/>
  <c r="L17" i="167"/>
  <c r="F17" i="167"/>
  <c r="P16" i="167"/>
  <c r="L16" i="167"/>
  <c r="F16" i="167"/>
  <c r="P15" i="167"/>
  <c r="L15" i="167"/>
  <c r="F15" i="167"/>
  <c r="P14" i="167"/>
  <c r="L14" i="167"/>
  <c r="F14" i="167"/>
  <c r="P13" i="167"/>
  <c r="L13" i="167"/>
  <c r="F13" i="167"/>
  <c r="L12" i="167"/>
  <c r="F12" i="167"/>
  <c r="N12" i="167" l="1"/>
  <c r="N13" i="167" s="1"/>
  <c r="N14" i="167" s="1"/>
  <c r="N15" i="167" s="1"/>
  <c r="N16" i="167" s="1"/>
  <c r="N17" i="167" s="1"/>
  <c r="N18" i="167" s="1"/>
  <c r="N19" i="167" s="1"/>
  <c r="N20" i="167" s="1"/>
  <c r="N21" i="167" s="1"/>
  <c r="N22" i="167" s="1"/>
  <c r="N23" i="167" s="1"/>
  <c r="N24" i="167" s="1"/>
  <c r="N25" i="167" s="1"/>
  <c r="N26" i="167" s="1"/>
  <c r="N27" i="167" s="1"/>
  <c r="N28" i="167" s="1"/>
  <c r="N29" i="167" s="1"/>
  <c r="N30" i="167" s="1"/>
  <c r="N31" i="167" s="1"/>
  <c r="N32" i="167" s="1"/>
  <c r="N33" i="167" s="1"/>
  <c r="N34" i="167" s="1"/>
  <c r="N35" i="167" s="1"/>
  <c r="N36" i="167" s="1"/>
  <c r="N37" i="167" s="1"/>
  <c r="N38" i="167" s="1"/>
  <c r="N39" i="167" s="1"/>
  <c r="N40" i="167" s="1"/>
  <c r="N41" i="167" s="1"/>
  <c r="N42" i="167" s="1"/>
  <c r="N43" i="167" s="1"/>
  <c r="N44" i="167" s="1"/>
  <c r="N45" i="167" s="1"/>
  <c r="N46" i="167" s="1"/>
  <c r="N47" i="167" s="1"/>
  <c r="N48" i="167" s="1"/>
  <c r="N49" i="167" s="1"/>
  <c r="N50" i="167" s="1"/>
  <c r="N51" i="167" s="1"/>
  <c r="N52" i="167" s="1"/>
  <c r="N53" i="167" s="1"/>
  <c r="N54" i="167" s="1"/>
  <c r="N55" i="167" s="1"/>
  <c r="N56" i="167" s="1"/>
  <c r="N57" i="167" s="1"/>
  <c r="N58" i="167" s="1"/>
  <c r="L59" i="167"/>
  <c r="F59" i="167"/>
  <c r="H12" i="167"/>
  <c r="H13" i="167" s="1"/>
  <c r="H14" i="167" s="1"/>
  <c r="H15" i="167" s="1"/>
  <c r="H16" i="167" s="1"/>
  <c r="H17" i="167" s="1"/>
  <c r="H18" i="167" s="1"/>
  <c r="H19" i="167" s="1"/>
  <c r="H20" i="167" s="1"/>
  <c r="H21" i="167" s="1"/>
  <c r="H22" i="167" s="1"/>
  <c r="H23" i="167" s="1"/>
  <c r="H24" i="167" s="1"/>
  <c r="H25" i="167" s="1"/>
  <c r="H26" i="167" s="1"/>
  <c r="H27" i="167" s="1"/>
  <c r="H28" i="167" s="1"/>
  <c r="H29" i="167" s="1"/>
  <c r="H30" i="167" s="1"/>
  <c r="H31" i="167" s="1"/>
  <c r="H32" i="167" s="1"/>
  <c r="H33" i="167" s="1"/>
  <c r="H34" i="167" s="1"/>
  <c r="H35" i="167" s="1"/>
  <c r="H36" i="167" s="1"/>
  <c r="H37" i="167" s="1"/>
  <c r="H38" i="167" s="1"/>
  <c r="H39" i="167" s="1"/>
  <c r="H40" i="167" s="1"/>
  <c r="H41" i="167" s="1"/>
  <c r="H42" i="167" s="1"/>
  <c r="H43" i="167" s="1"/>
  <c r="H44" i="167" s="1"/>
  <c r="H45" i="167" s="1"/>
  <c r="H46" i="167" s="1"/>
  <c r="H47" i="167" s="1"/>
  <c r="H48" i="167" s="1"/>
  <c r="H49" i="167" s="1"/>
  <c r="H50" i="167" s="1"/>
  <c r="H51" i="167" s="1"/>
  <c r="H52" i="167" s="1"/>
  <c r="H53" i="167" s="1"/>
  <c r="H54" i="167" s="1"/>
  <c r="H55" i="167" s="1"/>
  <c r="H56" i="167" s="1"/>
  <c r="H57" i="167" s="1"/>
  <c r="H58" i="167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<sst xmlns="http://schemas.openxmlformats.org/spreadsheetml/2006/main" count="63" uniqueCount="61">
  <si>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</si>
  <si>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</si>
  <si>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</si>
  <si>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</si>
  <si>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</si>
  <si>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</si>
  <si>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</si>
  <si>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</si>
  <si>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</si>
  <si>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</si>
  <si>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</si>
  <si>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</si>
  <si>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</si>
  <si>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</si>
  <si>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</si>
  <si>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</si>
  <si>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</si>
  <si>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</si>
  <si>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</si>
  <si>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</si>
  <si>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</si>
  <si>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</si>
  <si>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</si>
  <si>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</si>
  <si>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</si>
  <si>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</si>
  <si>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</si>
  <si>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</si>
  <si>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</si>
  <si>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</si>
  <si>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</si>
  <si>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</si>
  <si>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</si>
  <si>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</si>
  <si>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</si>
  <si>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</si>
  <si>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</si>
  <si>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</si>
  <si>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</si>
  <si>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</si>
  <si>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</si>
  <si>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</si>
  <si>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</si>
  <si>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</si>
  <si>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</si>
  <si>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</si>
  <si>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</si>
  <si>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</si>
  <si>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</si>
  <si>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</si>
  <si>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</si>
  <si>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</si>
  <si>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</si>
  <si>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</si>
  <si>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</si>
  <si>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</si>
  <si>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</si>
  <si>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</si>
  <si>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</si>
  <si>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t>gravamen del ahorro.  Ejercicio 2015</t>
  </si>
  <si>
    <r>
      <t xml:space="preserve">Cuadro IV.53. </t>
    </r>
    <r>
      <rPr>
        <b/>
        <sz val="14"/>
        <rFont val="Times New Roman"/>
        <family val="1"/>
      </rPr>
      <t>Parte del mínimo personal y familiar para la aplicación de los tipos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</si>
</sst>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indexed="2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60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2:21" ht="18" customHeight="1" x14ac:dyDescent="0.3">
      <c r="B5" s="40" t="s">
        <v>59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7" t="s">
        <v>57</v>
      </c>
      <c r="C7" s="7"/>
      <c r="D7" s="48" t="s">
        <v>49</v>
      </c>
      <c r="E7" s="48"/>
      <c r="F7" s="48"/>
      <c r="G7" s="48"/>
      <c r="H7" s="48"/>
      <c r="I7" s="22"/>
      <c r="J7" s="48" t="s">
        <v>0</v>
      </c>
      <c r="K7" s="48"/>
      <c r="L7" s="48"/>
      <c r="M7" s="48"/>
      <c r="N7" s="48"/>
      <c r="O7" s="22"/>
      <c r="P7" s="49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7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9"/>
    </row>
    <row r="9" spans="2:21" ht="15" customHeight="1" x14ac:dyDescent="0.2">
      <c r="B9" s="47"/>
      <c r="C9" s="7"/>
      <c r="D9" s="42" t="s">
        <v>1</v>
      </c>
      <c r="E9" s="8"/>
      <c r="F9" s="42" t="s">
        <v>50</v>
      </c>
      <c r="G9" s="8"/>
      <c r="H9" s="42" t="s">
        <v>51</v>
      </c>
      <c r="I9" s="21"/>
      <c r="J9" s="31" t="s">
        <v>54</v>
      </c>
      <c r="K9" s="7"/>
      <c r="L9" s="42" t="s">
        <v>50</v>
      </c>
      <c r="M9" s="8"/>
      <c r="N9" s="43" t="s">
        <v>51</v>
      </c>
      <c r="O9" s="22"/>
      <c r="P9" s="49"/>
      <c r="Q9" s="5"/>
      <c r="R9" s="5"/>
      <c r="S9" s="5"/>
      <c r="T9" s="5"/>
      <c r="U9" s="5"/>
    </row>
    <row r="10" spans="2:21" ht="15" customHeight="1" x14ac:dyDescent="0.25">
      <c r="B10" s="47"/>
      <c r="C10" s="7"/>
      <c r="D10" s="42"/>
      <c r="E10" s="8"/>
      <c r="F10" s="42"/>
      <c r="G10" s="8"/>
      <c r="H10" s="42"/>
      <c r="I10" s="21"/>
      <c r="J10" s="32" t="s">
        <v>55</v>
      </c>
      <c r="K10" s="7"/>
      <c r="L10" s="42"/>
      <c r="M10" s="8"/>
      <c r="N10" s="43"/>
      <c r="O10" s="22"/>
      <c r="P10" s="49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f t="shared" ref="F12:F58" si="0"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39" t="s">
        <v>58</v>
      </c>
      <c r="R12" s="6"/>
    </row>
    <row r="13" spans="2:21" ht="15" customHeight="1" x14ac:dyDescent="0.2">
      <c r="B13" s="9" t="s">
        <v>3</v>
      </c>
      <c r="C13" s="9"/>
      <c r="D13" s="10">
        <v>1070336</v>
      </c>
      <c r="E13" s="10"/>
      <c r="F13" s="23">
        <f t="shared" si="0"/>
        <v>26.183111225921852</v>
      </c>
      <c r="G13" s="24"/>
      <c r="H13" s="23">
        <f t="shared" ref="H13:H58" si="1">+H12+F13</f>
        <v>26.183111225921852</v>
      </c>
      <c r="I13" s="24"/>
      <c r="J13" s="11">
        <v>186.03289497</v>
      </c>
      <c r="K13" s="10"/>
      <c r="L13" s="23">
        <f>+J13/J$59*100</f>
        <v>6.9114473491894213</v>
      </c>
      <c r="M13" s="24"/>
      <c r="N13" s="26">
        <f t="shared" ref="N13:N58" si="2">+N12+L13</f>
        <v>6.9114473491894213</v>
      </c>
      <c r="O13" s="24"/>
      <c r="P13" s="25">
        <f t="shared" ref="P13:P59" si="3">J13*1000/D13*1000</f>
        <v>173.80793972173223</v>
      </c>
      <c r="R13" s="6"/>
    </row>
    <row r="14" spans="2:21" ht="15" customHeight="1" x14ac:dyDescent="0.2">
      <c r="B14" s="9" t="s">
        <v>4</v>
      </c>
      <c r="C14" s="9"/>
      <c r="D14" s="10">
        <v>473905</v>
      </c>
      <c r="E14" s="10"/>
      <c r="F14" s="23">
        <f t="shared" si="0"/>
        <v>11.592908512392833</v>
      </c>
      <c r="G14" s="24"/>
      <c r="H14" s="23">
        <f t="shared" si="1"/>
        <v>37.776019738314687</v>
      </c>
      <c r="I14" s="24"/>
      <c r="J14" s="11">
        <v>194.65618046</v>
      </c>
      <c r="K14" s="10"/>
      <c r="L14" s="23">
        <f t="shared" ref="L14:L58" si="4">+J14/J$59*100</f>
        <v>7.2318174840022733</v>
      </c>
      <c r="M14" s="24"/>
      <c r="N14" s="26">
        <f t="shared" si="2"/>
        <v>14.143264833191694</v>
      </c>
      <c r="O14" s="24"/>
      <c r="P14" s="25">
        <f t="shared" si="3"/>
        <v>410.74937057005093</v>
      </c>
      <c r="R14" s="6"/>
    </row>
    <row r="15" spans="2:21" ht="15" customHeight="1" x14ac:dyDescent="0.2">
      <c r="B15" s="9" t="s">
        <v>5</v>
      </c>
      <c r="C15" s="9"/>
      <c r="D15" s="10">
        <v>760100</v>
      </c>
      <c r="E15" s="10"/>
      <c r="F15" s="23">
        <f t="shared" si="0"/>
        <v>18.593958198942389</v>
      </c>
      <c r="G15" s="24"/>
      <c r="H15" s="23">
        <f t="shared" si="1"/>
        <v>56.369977937257076</v>
      </c>
      <c r="I15" s="24"/>
      <c r="J15" s="11">
        <v>320.89524419999998</v>
      </c>
      <c r="K15" s="10"/>
      <c r="L15" s="23">
        <f t="shared" si="4"/>
        <v>11.921819446239528</v>
      </c>
      <c r="M15" s="24"/>
      <c r="N15" s="26">
        <f t="shared" si="2"/>
        <v>26.065084279431222</v>
      </c>
      <c r="O15" s="24"/>
      <c r="P15" s="25">
        <f t="shared" si="3"/>
        <v>422.17503512695691</v>
      </c>
      <c r="R15" s="6"/>
    </row>
    <row r="16" spans="2:21" ht="15" customHeight="1" x14ac:dyDescent="0.2">
      <c r="B16" s="12" t="s">
        <v>6</v>
      </c>
      <c r="C16" s="12"/>
      <c r="D16" s="13">
        <v>642780</v>
      </c>
      <c r="E16" s="13"/>
      <c r="F16" s="27">
        <f t="shared" si="0"/>
        <v>15.724015854645689</v>
      </c>
      <c r="G16" s="28"/>
      <c r="H16" s="27">
        <f t="shared" si="1"/>
        <v>72.093993791902761</v>
      </c>
      <c r="I16" s="28"/>
      <c r="J16" s="14">
        <v>377.01401774999999</v>
      </c>
      <c r="K16" s="13"/>
      <c r="L16" s="27">
        <f t="shared" si="4"/>
        <v>14.006730014096124</v>
      </c>
      <c r="M16" s="28"/>
      <c r="N16" s="29">
        <f t="shared" si="2"/>
        <v>40.071814293527346</v>
      </c>
      <c r="O16" s="28"/>
      <c r="P16" s="30">
        <f t="shared" si="3"/>
        <v>586.53663422944089</v>
      </c>
      <c r="R16" s="6"/>
    </row>
    <row r="17" spans="2:18" ht="15" customHeight="1" x14ac:dyDescent="0.2">
      <c r="B17" s="9" t="s">
        <v>7</v>
      </c>
      <c r="C17" s="9"/>
      <c r="D17" s="10">
        <v>336310</v>
      </c>
      <c r="E17" s="10"/>
      <c r="F17" s="23">
        <f t="shared" si="0"/>
        <v>8.2269886618685888</v>
      </c>
      <c r="G17" s="24"/>
      <c r="H17" s="23">
        <f t="shared" si="1"/>
        <v>80.32098245377135</v>
      </c>
      <c r="I17" s="24"/>
      <c r="J17" s="11">
        <v>315.67093367000001</v>
      </c>
      <c r="K17" s="10"/>
      <c r="L17" s="23">
        <f t="shared" si="4"/>
        <v>11.727727174710166</v>
      </c>
      <c r="M17" s="24"/>
      <c r="N17" s="26">
        <f t="shared" si="2"/>
        <v>51.799541468237514</v>
      </c>
      <c r="O17" s="24"/>
      <c r="P17" s="25">
        <f t="shared" si="3"/>
        <v>938.63082771847405</v>
      </c>
      <c r="R17" s="6"/>
    </row>
    <row r="18" spans="2:18" ht="15" customHeight="1" x14ac:dyDescent="0.2">
      <c r="B18" s="9" t="s">
        <v>8</v>
      </c>
      <c r="C18" s="9"/>
      <c r="D18" s="10">
        <v>202722</v>
      </c>
      <c r="E18" s="10"/>
      <c r="F18" s="23">
        <f t="shared" si="0"/>
        <v>4.959090111835283</v>
      </c>
      <c r="G18" s="24"/>
      <c r="H18" s="23">
        <f t="shared" si="1"/>
        <v>85.280072565606631</v>
      </c>
      <c r="I18" s="24"/>
      <c r="J18" s="11">
        <v>232.46231252999999</v>
      </c>
      <c r="K18" s="10"/>
      <c r="L18" s="23">
        <f t="shared" si="4"/>
        <v>8.636381399004744</v>
      </c>
      <c r="M18" s="24"/>
      <c r="N18" s="26">
        <f t="shared" si="2"/>
        <v>60.435922867242255</v>
      </c>
      <c r="O18" s="24"/>
      <c r="P18" s="25">
        <f t="shared" si="3"/>
        <v>1146.7049088406784</v>
      </c>
      <c r="R18" s="6"/>
    </row>
    <row r="19" spans="2:18" ht="15" customHeight="1" x14ac:dyDescent="0.2">
      <c r="B19" s="9" t="s">
        <v>9</v>
      </c>
      <c r="C19" s="9"/>
      <c r="D19" s="10">
        <v>120550</v>
      </c>
      <c r="E19" s="10"/>
      <c r="F19" s="23">
        <f t="shared" si="0"/>
        <v>2.948956270073023</v>
      </c>
      <c r="G19" s="24"/>
      <c r="H19" s="23">
        <f t="shared" si="1"/>
        <v>88.229028835679657</v>
      </c>
      <c r="I19" s="24"/>
      <c r="J19" s="11">
        <v>155.08685301</v>
      </c>
      <c r="K19" s="10"/>
      <c r="L19" s="23">
        <f t="shared" si="4"/>
        <v>5.7617477774720776</v>
      </c>
      <c r="M19" s="24"/>
      <c r="N19" s="26">
        <f t="shared" si="2"/>
        <v>66.197670644714336</v>
      </c>
      <c r="O19" s="24"/>
      <c r="P19" s="25">
        <f t="shared" si="3"/>
        <v>1286.4940108668602</v>
      </c>
      <c r="R19" s="6"/>
    </row>
    <row r="20" spans="2:18" ht="15" customHeight="1" x14ac:dyDescent="0.2">
      <c r="B20" s="9" t="s">
        <v>10</v>
      </c>
      <c r="C20" s="9"/>
      <c r="D20" s="10">
        <v>85992</v>
      </c>
      <c r="E20" s="10"/>
      <c r="F20" s="23">
        <f t="shared" si="0"/>
        <v>2.1035806518135165</v>
      </c>
      <c r="G20" s="24"/>
      <c r="H20" s="23">
        <f t="shared" si="1"/>
        <v>90.332609487493173</v>
      </c>
      <c r="I20" s="24"/>
      <c r="J20" s="11">
        <v>112.79862411000001</v>
      </c>
      <c r="K20" s="10"/>
      <c r="L20" s="23">
        <f t="shared" si="4"/>
        <v>4.1906661277458133</v>
      </c>
      <c r="M20" s="24"/>
      <c r="N20" s="26">
        <f t="shared" si="2"/>
        <v>70.38833677246015</v>
      </c>
      <c r="O20" s="24"/>
      <c r="P20" s="25">
        <f t="shared" si="3"/>
        <v>1311.7339300167459</v>
      </c>
      <c r="R20" s="6"/>
    </row>
    <row r="21" spans="2:18" ht="15" customHeight="1" x14ac:dyDescent="0.2">
      <c r="B21" s="12" t="s">
        <v>11</v>
      </c>
      <c r="C21" s="12"/>
      <c r="D21" s="13">
        <v>79628</v>
      </c>
      <c r="E21" s="13"/>
      <c r="F21" s="27">
        <f t="shared" si="0"/>
        <v>1.9479012017700099</v>
      </c>
      <c r="G21" s="28"/>
      <c r="H21" s="27">
        <f t="shared" si="1"/>
        <v>92.280510689263181</v>
      </c>
      <c r="I21" s="28"/>
      <c r="J21" s="14">
        <v>91.116469599999988</v>
      </c>
      <c r="K21" s="13"/>
      <c r="L21" s="27">
        <f t="shared" si="4"/>
        <v>3.3851361738254546</v>
      </c>
      <c r="M21" s="28"/>
      <c r="N21" s="29">
        <f t="shared" si="2"/>
        <v>73.773472946285608</v>
      </c>
      <c r="O21" s="28"/>
      <c r="P21" s="30">
        <f t="shared" si="3"/>
        <v>1144.2767569196762</v>
      </c>
      <c r="R21" s="6"/>
    </row>
    <row r="22" spans="2:18" ht="15" customHeight="1" x14ac:dyDescent="0.2">
      <c r="B22" s="9" t="s">
        <v>12</v>
      </c>
      <c r="C22" s="9"/>
      <c r="D22" s="10">
        <v>71239</v>
      </c>
      <c r="E22" s="10"/>
      <c r="F22" s="23">
        <f t="shared" si="0"/>
        <v>1.7426851573930493</v>
      </c>
      <c r="G22" s="24"/>
      <c r="H22" s="23">
        <f t="shared" si="1"/>
        <v>94.023195846656236</v>
      </c>
      <c r="I22" s="24"/>
      <c r="J22" s="11">
        <v>82.475888909999995</v>
      </c>
      <c r="K22" s="10"/>
      <c r="L22" s="23">
        <f t="shared" si="4"/>
        <v>3.0641234920898501</v>
      </c>
      <c r="M22" s="24"/>
      <c r="N22" s="26">
        <f t="shared" si="2"/>
        <v>76.837596438375456</v>
      </c>
      <c r="O22" s="24"/>
      <c r="P22" s="25">
        <f t="shared" si="3"/>
        <v>1157.7350736254018</v>
      </c>
      <c r="R22" s="6"/>
    </row>
    <row r="23" spans="2:18" ht="15" customHeight="1" x14ac:dyDescent="0.2">
      <c r="B23" s="9" t="s">
        <v>13</v>
      </c>
      <c r="C23" s="9"/>
      <c r="D23" s="10">
        <v>52073</v>
      </c>
      <c r="E23" s="10"/>
      <c r="F23" s="23">
        <f t="shared" si="0"/>
        <v>1.2738365810992329</v>
      </c>
      <c r="G23" s="24"/>
      <c r="H23" s="23">
        <f t="shared" si="1"/>
        <v>95.297032427755468</v>
      </c>
      <c r="I23" s="24"/>
      <c r="J23" s="11">
        <v>71.055342370000005</v>
      </c>
      <c r="K23" s="10"/>
      <c r="L23" s="23">
        <f t="shared" si="4"/>
        <v>2.639830217919676</v>
      </c>
      <c r="M23" s="24"/>
      <c r="N23" s="26">
        <f t="shared" si="2"/>
        <v>79.477426656295137</v>
      </c>
      <c r="O23" s="24"/>
      <c r="P23" s="25">
        <f t="shared" si="3"/>
        <v>1364.5332969101069</v>
      </c>
      <c r="R23" s="6"/>
    </row>
    <row r="24" spans="2:18" ht="15" customHeight="1" x14ac:dyDescent="0.2">
      <c r="B24" s="9" t="s">
        <v>14</v>
      </c>
      <c r="C24" s="9"/>
      <c r="D24" s="10">
        <v>40719</v>
      </c>
      <c r="E24" s="10"/>
      <c r="F24" s="23">
        <f t="shared" si="0"/>
        <v>0.99608917761180771</v>
      </c>
      <c r="G24" s="24"/>
      <c r="H24" s="23">
        <f t="shared" si="1"/>
        <v>96.293121605367276</v>
      </c>
      <c r="I24" s="24"/>
      <c r="J24" s="11">
        <v>65.022235340000009</v>
      </c>
      <c r="K24" s="10"/>
      <c r="L24" s="23">
        <f t="shared" si="4"/>
        <v>2.4156897421366499</v>
      </c>
      <c r="M24" s="24"/>
      <c r="N24" s="26">
        <f t="shared" si="2"/>
        <v>81.893116398431786</v>
      </c>
      <c r="O24" s="24"/>
      <c r="P24" s="25">
        <f t="shared" si="3"/>
        <v>1596.8524605221151</v>
      </c>
      <c r="R24" s="6"/>
    </row>
    <row r="25" spans="2:18" ht="15" customHeight="1" x14ac:dyDescent="0.2">
      <c r="B25" s="9" t="s">
        <v>15</v>
      </c>
      <c r="C25" s="9"/>
      <c r="D25" s="10">
        <v>30148</v>
      </c>
      <c r="E25" s="10"/>
      <c r="F25" s="23">
        <f t="shared" si="0"/>
        <v>0.73749592393331809</v>
      </c>
      <c r="G25" s="24"/>
      <c r="H25" s="23">
        <f t="shared" si="1"/>
        <v>97.030617529300599</v>
      </c>
      <c r="I25" s="24"/>
      <c r="J25" s="11">
        <v>56.063889079999996</v>
      </c>
      <c r="K25" s="10"/>
      <c r="L25" s="23">
        <f t="shared" si="4"/>
        <v>2.0828715138239495</v>
      </c>
      <c r="M25" s="24"/>
      <c r="N25" s="26">
        <f t="shared" si="2"/>
        <v>83.975987912255732</v>
      </c>
      <c r="O25" s="24"/>
      <c r="P25" s="25">
        <f t="shared" si="3"/>
        <v>1859.6221666445533</v>
      </c>
      <c r="R25" s="6"/>
    </row>
    <row r="26" spans="2:18" ht="15" customHeight="1" x14ac:dyDescent="0.2">
      <c r="B26" s="12" t="s">
        <v>16</v>
      </c>
      <c r="C26" s="12"/>
      <c r="D26" s="13">
        <v>23542</v>
      </c>
      <c r="E26" s="13"/>
      <c r="F26" s="27">
        <f t="shared" si="0"/>
        <v>0.57589654508551735</v>
      </c>
      <c r="G26" s="28"/>
      <c r="H26" s="27">
        <f t="shared" si="1"/>
        <v>97.606514074386112</v>
      </c>
      <c r="I26" s="28"/>
      <c r="J26" s="14">
        <v>48.615603180000001</v>
      </c>
      <c r="K26" s="13"/>
      <c r="L26" s="27">
        <f t="shared" si="4"/>
        <v>1.8061546684087266</v>
      </c>
      <c r="M26" s="28"/>
      <c r="N26" s="29">
        <f t="shared" si="2"/>
        <v>85.782142580664456</v>
      </c>
      <c r="O26" s="28"/>
      <c r="P26" s="30">
        <f t="shared" si="3"/>
        <v>2065.0583289440146</v>
      </c>
      <c r="R26" s="6"/>
    </row>
    <row r="27" spans="2:18" ht="15" customHeight="1" x14ac:dyDescent="0.2">
      <c r="B27" s="9" t="s">
        <v>17</v>
      </c>
      <c r="C27" s="9"/>
      <c r="D27" s="10">
        <v>17031</v>
      </c>
      <c r="E27" s="10"/>
      <c r="F27" s="23">
        <f t="shared" si="0"/>
        <v>0.41662110523113777</v>
      </c>
      <c r="G27" s="24"/>
      <c r="H27" s="23">
        <f t="shared" si="1"/>
        <v>98.023135179617256</v>
      </c>
      <c r="I27" s="24"/>
      <c r="J27" s="11">
        <v>39.75580987</v>
      </c>
      <c r="K27" s="10"/>
      <c r="L27" s="23">
        <f t="shared" si="4"/>
        <v>1.4769978545202991</v>
      </c>
      <c r="M27" s="24"/>
      <c r="N27" s="26">
        <f t="shared" si="2"/>
        <v>87.259140435184761</v>
      </c>
      <c r="O27" s="24"/>
      <c r="P27" s="25">
        <f t="shared" si="3"/>
        <v>2334.3203493629262</v>
      </c>
      <c r="R27" s="6"/>
    </row>
    <row r="28" spans="2:18" ht="15" customHeight="1" x14ac:dyDescent="0.2">
      <c r="B28" s="9" t="s">
        <v>18</v>
      </c>
      <c r="C28" s="9"/>
      <c r="D28" s="10">
        <v>13367</v>
      </c>
      <c r="E28" s="10"/>
      <c r="F28" s="23">
        <f t="shared" si="0"/>
        <v>0.32699044763223639</v>
      </c>
      <c r="G28" s="24"/>
      <c r="H28" s="23">
        <f t="shared" si="1"/>
        <v>98.350125627249497</v>
      </c>
      <c r="I28" s="24"/>
      <c r="J28" s="11">
        <v>33.923980499999999</v>
      </c>
      <c r="K28" s="10"/>
      <c r="L28" s="23">
        <f t="shared" si="4"/>
        <v>1.2603351957646451</v>
      </c>
      <c r="M28" s="24"/>
      <c r="N28" s="26">
        <f t="shared" si="2"/>
        <v>88.519475630949401</v>
      </c>
      <c r="O28" s="24"/>
      <c r="P28" s="25">
        <f t="shared" si="3"/>
        <v>2537.8903643300664</v>
      </c>
      <c r="R28" s="6"/>
    </row>
    <row r="29" spans="2:18" ht="15" customHeight="1" x14ac:dyDescent="0.2">
      <c r="B29" s="9" t="s">
        <v>19</v>
      </c>
      <c r="C29" s="9"/>
      <c r="D29" s="10">
        <v>10271</v>
      </c>
      <c r="E29" s="10"/>
      <c r="F29" s="23">
        <f t="shared" si="0"/>
        <v>0.25125449896242241</v>
      </c>
      <c r="G29" s="24"/>
      <c r="H29" s="23">
        <f t="shared" si="1"/>
        <v>98.601380126211922</v>
      </c>
      <c r="I29" s="24"/>
      <c r="J29" s="11">
        <v>29.455723300000002</v>
      </c>
      <c r="K29" s="10"/>
      <c r="L29" s="23">
        <f t="shared" si="4"/>
        <v>1.0943316274956214</v>
      </c>
      <c r="M29" s="24"/>
      <c r="N29" s="26">
        <f t="shared" si="2"/>
        <v>89.613807258445021</v>
      </c>
      <c r="O29" s="24"/>
      <c r="P29" s="25">
        <f t="shared" si="3"/>
        <v>2867.8535001460427</v>
      </c>
      <c r="R29" s="6"/>
    </row>
    <row r="30" spans="2:18" ht="15" customHeight="1" x14ac:dyDescent="0.2">
      <c r="B30" s="9" t="s">
        <v>20</v>
      </c>
      <c r="C30" s="9"/>
      <c r="D30" s="10">
        <v>7608</v>
      </c>
      <c r="E30" s="10"/>
      <c r="F30" s="23">
        <f t="shared" si="0"/>
        <v>0.18611081959946546</v>
      </c>
      <c r="G30" s="24"/>
      <c r="H30" s="23">
        <f t="shared" si="1"/>
        <v>98.787490945811385</v>
      </c>
      <c r="I30" s="24"/>
      <c r="J30" s="11">
        <v>25.28219077</v>
      </c>
      <c r="K30" s="10"/>
      <c r="L30" s="23">
        <f t="shared" si="4"/>
        <v>0.9392775960788875</v>
      </c>
      <c r="M30" s="24"/>
      <c r="N30" s="26">
        <f t="shared" si="2"/>
        <v>90.553084854523902</v>
      </c>
      <c r="O30" s="24"/>
      <c r="P30" s="25">
        <f t="shared" si="3"/>
        <v>3323.10604232387</v>
      </c>
      <c r="R30" s="6"/>
    </row>
    <row r="31" spans="2:18" ht="15" customHeight="1" x14ac:dyDescent="0.2">
      <c r="B31" s="12" t="s">
        <v>21</v>
      </c>
      <c r="C31" s="12"/>
      <c r="D31" s="13">
        <v>5626</v>
      </c>
      <c r="E31" s="13"/>
      <c r="F31" s="27">
        <f t="shared" si="0"/>
        <v>0.13762611344198117</v>
      </c>
      <c r="G31" s="28"/>
      <c r="H31" s="27">
        <f t="shared" si="1"/>
        <v>98.925117059253367</v>
      </c>
      <c r="I31" s="28"/>
      <c r="J31" s="14">
        <v>21.214858420000002</v>
      </c>
      <c r="K31" s="13"/>
      <c r="L31" s="27">
        <f t="shared" si="4"/>
        <v>0.78816908705303412</v>
      </c>
      <c r="M31" s="28"/>
      <c r="N31" s="29">
        <f t="shared" si="2"/>
        <v>91.341253941576937</v>
      </c>
      <c r="O31" s="28"/>
      <c r="P31" s="30">
        <f t="shared" si="3"/>
        <v>3770.8600106647718</v>
      </c>
      <c r="R31" s="6"/>
    </row>
    <row r="32" spans="2:18" ht="15" customHeight="1" x14ac:dyDescent="0.2">
      <c r="B32" s="9" t="s">
        <v>22</v>
      </c>
      <c r="C32" s="9"/>
      <c r="D32" s="10">
        <v>4307</v>
      </c>
      <c r="E32" s="10"/>
      <c r="F32" s="23">
        <f t="shared" si="0"/>
        <v>0.10536005520700549</v>
      </c>
      <c r="G32" s="24"/>
      <c r="H32" s="23">
        <f t="shared" si="1"/>
        <v>99.030477114460368</v>
      </c>
      <c r="I32" s="24"/>
      <c r="J32" s="11">
        <v>18.166332839999999</v>
      </c>
      <c r="K32" s="10"/>
      <c r="L32" s="23">
        <f t="shared" si="4"/>
        <v>0.67491103103974193</v>
      </c>
      <c r="M32" s="24"/>
      <c r="N32" s="26">
        <f t="shared" si="2"/>
        <v>92.016164972616679</v>
      </c>
      <c r="O32" s="24"/>
      <c r="P32" s="25">
        <f t="shared" si="3"/>
        <v>4217.8622800092871</v>
      </c>
      <c r="R32" s="6"/>
    </row>
    <row r="33" spans="2:18" ht="15" customHeight="1" x14ac:dyDescent="0.2">
      <c r="B33" s="9" t="s">
        <v>23</v>
      </c>
      <c r="C33" s="9"/>
      <c r="D33" s="10">
        <v>6444</v>
      </c>
      <c r="E33" s="10"/>
      <c r="F33" s="23">
        <f t="shared" si="0"/>
        <v>0.15763645130112452</v>
      </c>
      <c r="G33" s="24"/>
      <c r="H33" s="23">
        <f t="shared" si="1"/>
        <v>99.188113565761498</v>
      </c>
      <c r="I33" s="24"/>
      <c r="J33" s="11">
        <v>29.353312719999998</v>
      </c>
      <c r="K33" s="10"/>
      <c r="L33" s="23">
        <f t="shared" si="4"/>
        <v>1.0905268953713154</v>
      </c>
      <c r="M33" s="24"/>
      <c r="N33" s="26">
        <f t="shared" si="2"/>
        <v>93.10669186798799</v>
      </c>
      <c r="O33" s="24"/>
      <c r="P33" s="25">
        <f t="shared" si="3"/>
        <v>4555.1385350713836</v>
      </c>
      <c r="R33" s="6"/>
    </row>
    <row r="34" spans="2:18" ht="15" customHeight="1" x14ac:dyDescent="0.2">
      <c r="B34" s="9" t="s">
        <v>24</v>
      </c>
      <c r="C34" s="9"/>
      <c r="D34" s="10">
        <v>4890</v>
      </c>
      <c r="E34" s="10"/>
      <c r="F34" s="23">
        <f t="shared" si="0"/>
        <v>0.11962170187189616</v>
      </c>
      <c r="G34" s="24"/>
      <c r="H34" s="23">
        <f t="shared" si="1"/>
        <v>99.30773526763339</v>
      </c>
      <c r="I34" s="24"/>
      <c r="J34" s="11">
        <v>23.039651829999997</v>
      </c>
      <c r="K34" s="10"/>
      <c r="L34" s="23">
        <f t="shared" si="4"/>
        <v>0.8559633531068771</v>
      </c>
      <c r="M34" s="24"/>
      <c r="N34" s="26">
        <f t="shared" si="2"/>
        <v>93.962655221094863</v>
      </c>
      <c r="O34" s="24"/>
      <c r="P34" s="25">
        <f t="shared" si="3"/>
        <v>4711.5852413087932</v>
      </c>
      <c r="R34" s="6"/>
    </row>
    <row r="35" spans="2:18" ht="15" customHeight="1" x14ac:dyDescent="0.2">
      <c r="B35" s="9" t="s">
        <v>25</v>
      </c>
      <c r="C35" s="9"/>
      <c r="D35" s="10">
        <v>3670</v>
      </c>
      <c r="E35" s="10"/>
      <c r="F35" s="23">
        <f t="shared" si="0"/>
        <v>8.9777432693222692E-2</v>
      </c>
      <c r="G35" s="24"/>
      <c r="H35" s="23">
        <f t="shared" si="1"/>
        <v>99.397512700326615</v>
      </c>
      <c r="I35" s="24"/>
      <c r="J35" s="11">
        <v>19.156933690000002</v>
      </c>
      <c r="K35" s="10"/>
      <c r="L35" s="23">
        <f t="shared" si="4"/>
        <v>0.71171358480283531</v>
      </c>
      <c r="M35" s="24"/>
      <c r="N35" s="26">
        <f t="shared" si="2"/>
        <v>94.6743688058977</v>
      </c>
      <c r="O35" s="24"/>
      <c r="P35" s="25">
        <f t="shared" si="3"/>
        <v>5219.8729400544962</v>
      </c>
      <c r="R35" s="6"/>
    </row>
    <row r="36" spans="2:18" ht="15" customHeight="1" x14ac:dyDescent="0.2">
      <c r="B36" s="12" t="s">
        <v>26</v>
      </c>
      <c r="C36" s="12"/>
      <c r="D36" s="13">
        <v>2804</v>
      </c>
      <c r="E36" s="13"/>
      <c r="F36" s="27">
        <f t="shared" si="0"/>
        <v>6.8592894079508554E-2</v>
      </c>
      <c r="G36" s="28"/>
      <c r="H36" s="27">
        <f t="shared" si="1"/>
        <v>99.46610559440613</v>
      </c>
      <c r="I36" s="28"/>
      <c r="J36" s="14">
        <v>15.671322550000001</v>
      </c>
      <c r="K36" s="13"/>
      <c r="L36" s="27">
        <f t="shared" si="4"/>
        <v>0.58221703593849039</v>
      </c>
      <c r="M36" s="28"/>
      <c r="N36" s="29">
        <f t="shared" si="2"/>
        <v>95.256585841836184</v>
      </c>
      <c r="O36" s="28"/>
      <c r="P36" s="30">
        <f t="shared" si="3"/>
        <v>5588.9167439372332</v>
      </c>
      <c r="R36" s="6"/>
    </row>
    <row r="37" spans="2:18" ht="15" customHeight="1" x14ac:dyDescent="0.2">
      <c r="B37" s="9" t="s">
        <v>27</v>
      </c>
      <c r="C37" s="9"/>
      <c r="D37" s="10">
        <v>2258</v>
      </c>
      <c r="E37" s="10"/>
      <c r="F37" s="23">
        <f t="shared" si="0"/>
        <v>5.5236360496266158E-2</v>
      </c>
      <c r="G37" s="24"/>
      <c r="H37" s="23">
        <f t="shared" si="1"/>
        <v>99.521341954902397</v>
      </c>
      <c r="I37" s="24"/>
      <c r="J37" s="11">
        <v>12.97683355</v>
      </c>
      <c r="K37" s="10"/>
      <c r="L37" s="23">
        <f t="shared" si="4"/>
        <v>0.48211205794804846</v>
      </c>
      <c r="M37" s="24"/>
      <c r="N37" s="26">
        <f t="shared" si="2"/>
        <v>95.738697899784228</v>
      </c>
      <c r="O37" s="24"/>
      <c r="P37" s="25">
        <f t="shared" si="3"/>
        <v>5747.0476306465898</v>
      </c>
      <c r="R37" s="6"/>
    </row>
    <row r="38" spans="2:18" ht="15" customHeight="1" x14ac:dyDescent="0.2">
      <c r="B38" s="9" t="s">
        <v>28</v>
      </c>
      <c r="C38" s="9"/>
      <c r="D38" s="10">
        <v>1886</v>
      </c>
      <c r="E38" s="10"/>
      <c r="F38" s="23">
        <f t="shared" si="0"/>
        <v>4.6136304648342771E-2</v>
      </c>
      <c r="G38" s="24"/>
      <c r="H38" s="23">
        <f t="shared" si="1"/>
        <v>99.567478259550739</v>
      </c>
      <c r="I38" s="24"/>
      <c r="J38" s="11">
        <v>10.881773560000001</v>
      </c>
      <c r="K38" s="10"/>
      <c r="L38" s="23">
        <f t="shared" si="4"/>
        <v>0.40427691585334868</v>
      </c>
      <c r="M38" s="24"/>
      <c r="N38" s="26">
        <f t="shared" si="2"/>
        <v>96.142974815637572</v>
      </c>
      <c r="O38" s="24"/>
      <c r="P38" s="25">
        <f t="shared" si="3"/>
        <v>5769.7632873807006</v>
      </c>
      <c r="R38" s="6"/>
    </row>
    <row r="39" spans="2:18" ht="15" customHeight="1" x14ac:dyDescent="0.2">
      <c r="B39" s="9" t="s">
        <v>29</v>
      </c>
      <c r="C39" s="9"/>
      <c r="D39" s="10">
        <v>1596</v>
      </c>
      <c r="E39" s="10"/>
      <c r="F39" s="23">
        <f t="shared" si="0"/>
        <v>3.9042175089477771E-2</v>
      </c>
      <c r="G39" s="24"/>
      <c r="H39" s="23">
        <f t="shared" si="1"/>
        <v>99.606520434640217</v>
      </c>
      <c r="I39" s="24"/>
      <c r="J39" s="11">
        <v>9.0371164299999993</v>
      </c>
      <c r="K39" s="10"/>
      <c r="L39" s="23">
        <f t="shared" si="4"/>
        <v>0.33574467786738466</v>
      </c>
      <c r="M39" s="24"/>
      <c r="N39" s="26">
        <f t="shared" si="2"/>
        <v>96.478719493504954</v>
      </c>
      <c r="O39" s="24"/>
      <c r="P39" s="25">
        <f t="shared" si="3"/>
        <v>5662.353652882206</v>
      </c>
      <c r="R39" s="6"/>
    </row>
    <row r="40" spans="2:18" ht="15" customHeight="1" x14ac:dyDescent="0.2">
      <c r="B40" s="9" t="s">
        <v>30</v>
      </c>
      <c r="C40" s="9"/>
      <c r="D40" s="10">
        <v>1317</v>
      </c>
      <c r="E40" s="10"/>
      <c r="F40" s="23">
        <f t="shared" si="0"/>
        <v>3.2217133203535225E-2</v>
      </c>
      <c r="G40" s="24"/>
      <c r="H40" s="23">
        <f t="shared" si="1"/>
        <v>99.638737567843748</v>
      </c>
      <c r="I40" s="24"/>
      <c r="J40" s="11">
        <v>7.3859605799999999</v>
      </c>
      <c r="K40" s="10"/>
      <c r="L40" s="23">
        <f t="shared" si="4"/>
        <v>0.27440135079385075</v>
      </c>
      <c r="M40" s="24"/>
      <c r="N40" s="26">
        <f t="shared" si="2"/>
        <v>96.753120844298806</v>
      </c>
      <c r="O40" s="24"/>
      <c r="P40" s="25">
        <f t="shared" si="3"/>
        <v>5608.1705239179955</v>
      </c>
      <c r="R40" s="6"/>
    </row>
    <row r="41" spans="2:18" ht="15" customHeight="1" x14ac:dyDescent="0.2">
      <c r="B41" s="12" t="s">
        <v>31</v>
      </c>
      <c r="C41" s="12"/>
      <c r="D41" s="13">
        <v>1133</v>
      </c>
      <c r="E41" s="13"/>
      <c r="F41" s="27">
        <f t="shared" si="0"/>
        <v>2.7716030311013978E-2</v>
      </c>
      <c r="G41" s="28"/>
      <c r="H41" s="27">
        <f t="shared" si="1"/>
        <v>99.66645359815476</v>
      </c>
      <c r="I41" s="28"/>
      <c r="J41" s="14">
        <v>6.4817200799999997</v>
      </c>
      <c r="K41" s="13"/>
      <c r="L41" s="27">
        <f t="shared" si="4"/>
        <v>0.24080723504479171</v>
      </c>
      <c r="M41" s="28"/>
      <c r="N41" s="29">
        <f t="shared" si="2"/>
        <v>96.993928079343604</v>
      </c>
      <c r="O41" s="28"/>
      <c r="P41" s="30">
        <f t="shared" si="3"/>
        <v>5720.8473786407767</v>
      </c>
      <c r="R41" s="6"/>
    </row>
    <row r="42" spans="2:18" ht="15" customHeight="1" x14ac:dyDescent="0.2">
      <c r="B42" s="9" t="s">
        <v>32</v>
      </c>
      <c r="C42" s="9"/>
      <c r="D42" s="10">
        <v>1052</v>
      </c>
      <c r="E42" s="10"/>
      <c r="F42" s="23">
        <f t="shared" si="0"/>
        <v>2.5734566537675821E-2</v>
      </c>
      <c r="G42" s="24"/>
      <c r="H42" s="23">
        <f t="shared" si="1"/>
        <v>99.692188164692439</v>
      </c>
      <c r="I42" s="24"/>
      <c r="J42" s="11">
        <v>6.2627239900000005</v>
      </c>
      <c r="K42" s="10"/>
      <c r="L42" s="23">
        <f t="shared" si="4"/>
        <v>0.23267114736009795</v>
      </c>
      <c r="M42" s="24"/>
      <c r="N42" s="26">
        <f t="shared" si="2"/>
        <v>97.226599226703698</v>
      </c>
      <c r="O42" s="24"/>
      <c r="P42" s="25">
        <f t="shared" si="3"/>
        <v>5953.1596863117875</v>
      </c>
      <c r="R42" s="6"/>
    </row>
    <row r="43" spans="2:18" ht="15" customHeight="1" x14ac:dyDescent="0.2">
      <c r="B43" s="9" t="s">
        <v>33</v>
      </c>
      <c r="C43" s="9"/>
      <c r="D43" s="10">
        <v>1745</v>
      </c>
      <c r="E43" s="10"/>
      <c r="F43" s="23">
        <f t="shared" si="0"/>
        <v>4.268708993179117E-2</v>
      </c>
      <c r="G43" s="24"/>
      <c r="H43" s="23">
        <f t="shared" si="1"/>
        <v>99.734875254624228</v>
      </c>
      <c r="I43" s="24"/>
      <c r="J43" s="11">
        <v>10.39147417</v>
      </c>
      <c r="K43" s="10"/>
      <c r="L43" s="23">
        <f t="shared" si="4"/>
        <v>0.38606143616696759</v>
      </c>
      <c r="M43" s="24"/>
      <c r="N43" s="26">
        <f t="shared" si="2"/>
        <v>97.612660662870667</v>
      </c>
      <c r="O43" s="24"/>
      <c r="P43" s="25">
        <f t="shared" si="3"/>
        <v>5954.9995243553003</v>
      </c>
      <c r="R43" s="6"/>
    </row>
    <row r="44" spans="2:18" ht="15" customHeight="1" x14ac:dyDescent="0.2">
      <c r="B44" s="9" t="s">
        <v>34</v>
      </c>
      <c r="C44" s="9"/>
      <c r="D44" s="10">
        <v>1346</v>
      </c>
      <c r="E44" s="10"/>
      <c r="F44" s="23">
        <f t="shared" si="0"/>
        <v>3.2926546159421727E-2</v>
      </c>
      <c r="G44" s="24"/>
      <c r="H44" s="23">
        <f t="shared" si="1"/>
        <v>99.767801800783644</v>
      </c>
      <c r="I44" s="24"/>
      <c r="J44" s="11">
        <v>7.8994471299999995</v>
      </c>
      <c r="K44" s="10"/>
      <c r="L44" s="23">
        <f t="shared" si="4"/>
        <v>0.29347827401979004</v>
      </c>
      <c r="M44" s="24"/>
      <c r="N44" s="26">
        <f t="shared" si="2"/>
        <v>97.906138936890457</v>
      </c>
      <c r="O44" s="24"/>
      <c r="P44" s="25">
        <f t="shared" si="3"/>
        <v>5868.831448736998</v>
      </c>
      <c r="R44" s="6"/>
    </row>
    <row r="45" spans="2:18" ht="15" customHeight="1" x14ac:dyDescent="0.2">
      <c r="B45" s="9" t="s">
        <v>35</v>
      </c>
      <c r="C45" s="9"/>
      <c r="D45" s="10">
        <v>1131</v>
      </c>
      <c r="E45" s="10"/>
      <c r="F45" s="23">
        <f t="shared" si="0"/>
        <v>2.7667105279573532E-2</v>
      </c>
      <c r="G45" s="24"/>
      <c r="H45" s="23">
        <f t="shared" si="1"/>
        <v>99.795468906063221</v>
      </c>
      <c r="I45" s="24"/>
      <c r="J45" s="11">
        <v>6.6202273099999998</v>
      </c>
      <c r="K45" s="10"/>
      <c r="L45" s="23">
        <f t="shared" si="4"/>
        <v>0.2459530208359629</v>
      </c>
      <c r="M45" s="24"/>
      <c r="N45" s="26">
        <f t="shared" si="2"/>
        <v>98.152091957726427</v>
      </c>
      <c r="O45" s="24"/>
      <c r="P45" s="25">
        <f t="shared" si="3"/>
        <v>5853.428213969938</v>
      </c>
      <c r="R45" s="6"/>
    </row>
    <row r="46" spans="2:18" ht="15" customHeight="1" x14ac:dyDescent="0.2">
      <c r="B46" s="12" t="s">
        <v>36</v>
      </c>
      <c r="C46" s="12"/>
      <c r="D46" s="13">
        <v>878</v>
      </c>
      <c r="E46" s="13"/>
      <c r="F46" s="27">
        <f t="shared" si="0"/>
        <v>2.1478088802356816E-2</v>
      </c>
      <c r="G46" s="28"/>
      <c r="H46" s="27">
        <f t="shared" si="1"/>
        <v>99.816946994865575</v>
      </c>
      <c r="I46" s="28"/>
      <c r="J46" s="14">
        <v>5.1925858399999996</v>
      </c>
      <c r="K46" s="13"/>
      <c r="L46" s="27">
        <f t="shared" si="4"/>
        <v>0.19291364382140014</v>
      </c>
      <c r="M46" s="28"/>
      <c r="N46" s="29">
        <f t="shared" si="2"/>
        <v>98.345005601547825</v>
      </c>
      <c r="O46" s="28"/>
      <c r="P46" s="30">
        <f t="shared" si="3"/>
        <v>5914.1068792710703</v>
      </c>
      <c r="R46" s="6"/>
    </row>
    <row r="47" spans="2:18" ht="15" customHeight="1" x14ac:dyDescent="0.2">
      <c r="B47" s="9" t="s">
        <v>37</v>
      </c>
      <c r="C47" s="9"/>
      <c r="D47" s="10">
        <v>765</v>
      </c>
      <c r="E47" s="10"/>
      <c r="F47" s="23">
        <f t="shared" si="0"/>
        <v>1.8713824525971486E-2</v>
      </c>
      <c r="G47" s="24"/>
      <c r="H47" s="23">
        <f t="shared" si="1"/>
        <v>99.835660819391549</v>
      </c>
      <c r="I47" s="24"/>
      <c r="J47" s="11">
        <v>4.5623760300000002</v>
      </c>
      <c r="K47" s="10"/>
      <c r="L47" s="23">
        <f t="shared" si="4"/>
        <v>0.16950024738170022</v>
      </c>
      <c r="M47" s="24"/>
      <c r="N47" s="26">
        <f t="shared" si="2"/>
        <v>98.514505848929531</v>
      </c>
      <c r="O47" s="24"/>
      <c r="P47" s="25">
        <f t="shared" si="3"/>
        <v>5963.8902352941186</v>
      </c>
      <c r="R47" s="6"/>
    </row>
    <row r="48" spans="2:18" ht="15" customHeight="1" x14ac:dyDescent="0.2">
      <c r="B48" s="9" t="s">
        <v>38</v>
      </c>
      <c r="C48" s="9"/>
      <c r="D48" s="10">
        <v>641</v>
      </c>
      <c r="E48" s="10"/>
      <c r="F48" s="23">
        <f t="shared" si="0"/>
        <v>1.568047257666369E-2</v>
      </c>
      <c r="G48" s="24"/>
      <c r="H48" s="23">
        <f t="shared" si="1"/>
        <v>99.851341291968211</v>
      </c>
      <c r="I48" s="24"/>
      <c r="J48" s="11">
        <v>3.6901639500000001</v>
      </c>
      <c r="K48" s="10"/>
      <c r="L48" s="23">
        <f t="shared" si="4"/>
        <v>0.13709604344121371</v>
      </c>
      <c r="M48" s="24"/>
      <c r="N48" s="26">
        <f t="shared" si="2"/>
        <v>98.651601892370749</v>
      </c>
      <c r="O48" s="24"/>
      <c r="P48" s="25">
        <f t="shared" si="3"/>
        <v>5756.886037441498</v>
      </c>
      <c r="R48" s="6"/>
    </row>
    <row r="49" spans="2:18" ht="15" customHeight="1" x14ac:dyDescent="0.2">
      <c r="B49" s="9" t="s">
        <v>39</v>
      </c>
      <c r="C49" s="9"/>
      <c r="D49" s="10">
        <v>1748</v>
      </c>
      <c r="E49" s="10"/>
      <c r="F49" s="23">
        <f t="shared" si="0"/>
        <v>4.2760477478951842E-2</v>
      </c>
      <c r="G49" s="24"/>
      <c r="H49" s="23">
        <f t="shared" si="1"/>
        <v>99.894101769447161</v>
      </c>
      <c r="I49" s="24"/>
      <c r="J49" s="11">
        <v>10.425991010000001</v>
      </c>
      <c r="K49" s="10"/>
      <c r="L49" s="23">
        <f t="shared" si="4"/>
        <v>0.3873437971298439</v>
      </c>
      <c r="M49" s="24"/>
      <c r="N49" s="26">
        <f t="shared" si="2"/>
        <v>99.038945689500594</v>
      </c>
      <c r="O49" s="24"/>
      <c r="P49" s="25">
        <f t="shared" si="3"/>
        <v>5964.5257494279167</v>
      </c>
      <c r="R49" s="6"/>
    </row>
    <row r="50" spans="2:18" ht="15" customHeight="1" x14ac:dyDescent="0.2">
      <c r="B50" s="9" t="s">
        <v>40</v>
      </c>
      <c r="C50" s="9"/>
      <c r="D50" s="10">
        <v>1004</v>
      </c>
      <c r="E50" s="10"/>
      <c r="F50" s="23">
        <f t="shared" si="0"/>
        <v>2.4560365783105061E-2</v>
      </c>
      <c r="G50" s="24"/>
      <c r="H50" s="23">
        <f t="shared" si="1"/>
        <v>99.918662135230264</v>
      </c>
      <c r="I50" s="24"/>
      <c r="J50" s="11">
        <v>6.0439727599999999</v>
      </c>
      <c r="K50" s="10"/>
      <c r="L50" s="23">
        <f t="shared" si="4"/>
        <v>0.22454415665257155</v>
      </c>
      <c r="M50" s="24"/>
      <c r="N50" s="26">
        <f t="shared" si="2"/>
        <v>99.263489846153163</v>
      </c>
      <c r="O50" s="24"/>
      <c r="P50" s="25">
        <f t="shared" si="3"/>
        <v>6019.8931872509957</v>
      </c>
      <c r="R50" s="6"/>
    </row>
    <row r="51" spans="2:18" ht="15" customHeight="1" x14ac:dyDescent="0.2">
      <c r="B51" s="12" t="s">
        <v>41</v>
      </c>
      <c r="C51" s="12"/>
      <c r="D51" s="13">
        <v>642</v>
      </c>
      <c r="E51" s="13"/>
      <c r="F51" s="27">
        <f t="shared" si="0"/>
        <v>1.5704935092383916E-2</v>
      </c>
      <c r="G51" s="28"/>
      <c r="H51" s="27">
        <f t="shared" si="1"/>
        <v>99.934367070322651</v>
      </c>
      <c r="I51" s="28"/>
      <c r="J51" s="14">
        <v>3.9062461800000001</v>
      </c>
      <c r="K51" s="13"/>
      <c r="L51" s="27">
        <f t="shared" si="4"/>
        <v>0.14512387613167027</v>
      </c>
      <c r="M51" s="28"/>
      <c r="N51" s="29">
        <f t="shared" si="2"/>
        <v>99.408613722284841</v>
      </c>
      <c r="O51" s="28"/>
      <c r="P51" s="30">
        <f t="shared" si="3"/>
        <v>6084.495607476636</v>
      </c>
      <c r="R51" s="6"/>
    </row>
    <row r="52" spans="2:18" ht="15" customHeight="1" x14ac:dyDescent="0.2">
      <c r="B52" s="9" t="s">
        <v>42</v>
      </c>
      <c r="C52" s="9"/>
      <c r="D52" s="10">
        <v>482</v>
      </c>
      <c r="E52" s="10"/>
      <c r="F52" s="23">
        <f t="shared" si="0"/>
        <v>1.1790932577148047E-2</v>
      </c>
      <c r="G52" s="24"/>
      <c r="H52" s="23">
        <f t="shared" si="1"/>
        <v>99.946158002899793</v>
      </c>
      <c r="I52" s="24"/>
      <c r="J52" s="11">
        <v>2.8068614799999998</v>
      </c>
      <c r="K52" s="10"/>
      <c r="L52" s="23">
        <f t="shared" si="4"/>
        <v>0.10427981211933669</v>
      </c>
      <c r="M52" s="24"/>
      <c r="N52" s="26">
        <f t="shared" si="2"/>
        <v>99.512893534404171</v>
      </c>
      <c r="O52" s="24"/>
      <c r="P52" s="25">
        <f t="shared" si="3"/>
        <v>5823.3640663900405</v>
      </c>
      <c r="R52" s="6"/>
    </row>
    <row r="53" spans="2:18" ht="15" customHeight="1" x14ac:dyDescent="0.2">
      <c r="B53" s="15" t="s">
        <v>43</v>
      </c>
      <c r="C53" s="15"/>
      <c r="D53" s="10">
        <v>351</v>
      </c>
      <c r="E53" s="10"/>
      <c r="F53" s="23">
        <f t="shared" si="0"/>
        <v>8.5863430177986824E-3</v>
      </c>
      <c r="G53" s="24"/>
      <c r="H53" s="23">
        <f t="shared" si="1"/>
        <v>99.954744345917589</v>
      </c>
      <c r="I53" s="24"/>
      <c r="J53" s="11">
        <v>2.16203908</v>
      </c>
      <c r="K53" s="10"/>
      <c r="L53" s="23">
        <f t="shared" si="4"/>
        <v>8.0323532409252899E-2</v>
      </c>
      <c r="M53" s="24"/>
      <c r="N53" s="26">
        <f t="shared" si="2"/>
        <v>99.593217066813423</v>
      </c>
      <c r="O53" s="24"/>
      <c r="P53" s="25">
        <f t="shared" si="3"/>
        <v>6159.6554985754992</v>
      </c>
      <c r="R53" s="6"/>
    </row>
    <row r="54" spans="2:18" ht="15" customHeight="1" x14ac:dyDescent="0.2">
      <c r="B54" s="16" t="s">
        <v>44</v>
      </c>
      <c r="C54" s="16"/>
      <c r="D54" s="10">
        <v>261</v>
      </c>
      <c r="E54" s="10"/>
      <c r="F54" s="23">
        <f t="shared" si="0"/>
        <v>6.3847166029785069E-3</v>
      </c>
      <c r="G54" s="24"/>
      <c r="H54" s="23">
        <f t="shared" si="1"/>
        <v>99.96112906252057</v>
      </c>
      <c r="I54" s="24"/>
      <c r="J54" s="11">
        <v>1.4765536499999998</v>
      </c>
      <c r="K54" s="10"/>
      <c r="L54" s="23">
        <f t="shared" si="4"/>
        <v>5.4856550030434992E-2</v>
      </c>
      <c r="M54" s="24"/>
      <c r="N54" s="26">
        <f t="shared" si="2"/>
        <v>99.64807361684386</v>
      </c>
      <c r="O54" s="24"/>
      <c r="P54" s="25">
        <f t="shared" si="3"/>
        <v>5657.2936781609187</v>
      </c>
      <c r="R54" s="6"/>
    </row>
    <row r="55" spans="2:18" ht="15" customHeight="1" x14ac:dyDescent="0.2">
      <c r="B55" s="16" t="s">
        <v>45</v>
      </c>
      <c r="C55" s="16"/>
      <c r="D55" s="10">
        <v>653</v>
      </c>
      <c r="E55" s="10"/>
      <c r="F55" s="23">
        <f t="shared" si="0"/>
        <v>1.5974022765306378E-2</v>
      </c>
      <c r="G55" s="24"/>
      <c r="H55" s="23">
        <f t="shared" si="1"/>
        <v>99.977103085285876</v>
      </c>
      <c r="I55" s="24"/>
      <c r="J55" s="11">
        <v>3.9592877500000001</v>
      </c>
      <c r="K55" s="10"/>
      <c r="L55" s="23">
        <f t="shared" si="4"/>
        <v>0.14709446320678116</v>
      </c>
      <c r="M55" s="24"/>
      <c r="N55" s="26">
        <f t="shared" si="2"/>
        <v>99.795168080050644</v>
      </c>
      <c r="O55" s="24"/>
      <c r="P55" s="25">
        <f t="shared" si="3"/>
        <v>6063.2277947932616</v>
      </c>
      <c r="R55" s="6"/>
    </row>
    <row r="56" spans="2:18" ht="15" customHeight="1" x14ac:dyDescent="0.2">
      <c r="B56" s="17" t="s">
        <v>46</v>
      </c>
      <c r="C56" s="17"/>
      <c r="D56" s="13">
        <v>309</v>
      </c>
      <c r="E56" s="13"/>
      <c r="F56" s="27">
        <f t="shared" si="0"/>
        <v>7.5589173575492663E-3</v>
      </c>
      <c r="G56" s="28"/>
      <c r="H56" s="27">
        <f t="shared" si="1"/>
        <v>99.984662002643418</v>
      </c>
      <c r="I56" s="28"/>
      <c r="J56" s="14">
        <v>1.8247467800000001</v>
      </c>
      <c r="K56" s="13"/>
      <c r="L56" s="27">
        <f t="shared" si="4"/>
        <v>6.7792533667804869E-2</v>
      </c>
      <c r="M56" s="28"/>
      <c r="N56" s="29">
        <f t="shared" si="2"/>
        <v>99.862960613718442</v>
      </c>
      <c r="O56" s="28"/>
      <c r="P56" s="30">
        <f t="shared" si="3"/>
        <v>5905.3293851132694</v>
      </c>
      <c r="R56" s="6"/>
    </row>
    <row r="57" spans="2:18" ht="15" customHeight="1" x14ac:dyDescent="0.2">
      <c r="B57" s="16" t="s">
        <v>47</v>
      </c>
      <c r="C57" s="16"/>
      <c r="D57" s="10">
        <v>171</v>
      </c>
      <c r="E57" s="10"/>
      <c r="F57" s="23">
        <f t="shared" si="0"/>
        <v>4.1830901881583322E-3</v>
      </c>
      <c r="G57" s="24"/>
      <c r="H57" s="23">
        <f t="shared" si="1"/>
        <v>99.988845092831582</v>
      </c>
      <c r="I57" s="24"/>
      <c r="J57" s="11">
        <v>0.98548349999999996</v>
      </c>
      <c r="K57" s="10"/>
      <c r="L57" s="23">
        <f t="shared" si="4"/>
        <v>3.661243526228674E-2</v>
      </c>
      <c r="M57" s="24"/>
      <c r="N57" s="26">
        <f t="shared" si="2"/>
        <v>99.899573048980727</v>
      </c>
      <c r="O57" s="24"/>
      <c r="P57" s="25">
        <f t="shared" si="3"/>
        <v>5763.0614035087719</v>
      </c>
      <c r="R57" s="6"/>
    </row>
    <row r="58" spans="2:18" ht="15" customHeight="1" x14ac:dyDescent="0.2">
      <c r="B58" s="16" t="s">
        <v>48</v>
      </c>
      <c r="C58" s="16"/>
      <c r="D58" s="10">
        <v>456</v>
      </c>
      <c r="E58" s="10"/>
      <c r="F58" s="23">
        <f t="shared" si="0"/>
        <v>1.1154907168422219E-2</v>
      </c>
      <c r="G58" s="24"/>
      <c r="H58" s="23">
        <f t="shared" si="1"/>
        <v>100</v>
      </c>
      <c r="I58" s="24"/>
      <c r="J58" s="11">
        <v>2.7031554300000002</v>
      </c>
      <c r="K58" s="10"/>
      <c r="L58" s="23">
        <f t="shared" si="4"/>
        <v>0.10042695101924475</v>
      </c>
      <c r="M58" s="24"/>
      <c r="N58" s="26">
        <f t="shared" si="2"/>
        <v>99.999999999999972</v>
      </c>
      <c r="O58" s="24"/>
      <c r="P58" s="25">
        <f t="shared" si="3"/>
        <v>5927.9724342105264</v>
      </c>
      <c r="R58" s="6"/>
    </row>
    <row r="59" spans="2:18" ht="15.95" customHeight="1" x14ac:dyDescent="0.2">
      <c r="B59" s="18" t="s">
        <v>52</v>
      </c>
      <c r="C59" s="18"/>
      <c r="D59" s="19">
        <v>4087887</v>
      </c>
      <c r="E59" s="19"/>
      <c r="F59" s="33">
        <f>SUM(F12:F58)</f>
        <v>100</v>
      </c>
      <c r="G59" s="34"/>
      <c r="H59" s="35"/>
      <c r="I59" s="35"/>
      <c r="J59" s="36">
        <v>2691.6633459100003</v>
      </c>
      <c r="K59" s="37"/>
      <c r="L59" s="33">
        <f>SUM(L12:L58)</f>
        <v>99.999999999999972</v>
      </c>
      <c r="M59" s="34"/>
      <c r="N59" s="35"/>
      <c r="O59" s="35"/>
      <c r="P59" s="38">
        <f t="shared" si="3"/>
        <v>658.44856912874548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P7:P10"/>
    <mergeCell ref="B5:P5"/>
    <mergeCell ref="B7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C_IV.53</vt:lpstr>
      <vt:lpstr>C_IV.53!Área_de_impresión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2018-10-10T08:46:21Z</dcterms:modified>
</cp:coreProperties>
</file>