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55" sheetId="169" r:id="rId1"/>
  </sheets>
  <definedNames>
    <definedName name="_xlnm.Print_Area" localSheetId="0">'C_IV.55'!$B$2:$P$59</definedName>
  </definedNames>
  <calcPr calcId="162913" calcMode="manual"/>
</workbook>
</file>

<file path=xl/calcChain.xml><?xml version="1.0" encoding="utf-8"?>
<calcChain xmlns="http://schemas.openxmlformats.org/spreadsheetml/2006/main">
  <c r="P59" i="169" l="1"/>
  <c r="P58" i="169"/>
  <c r="L58" i="169"/>
  <c r="F58" i="169"/>
  <c r="P57" i="169"/>
  <c r="L57" i="169"/>
  <c r="F57" i="169"/>
  <c r="P56" i="169"/>
  <c r="L56" i="169"/>
  <c r="F56" i="169"/>
  <c r="P55" i="169"/>
  <c r="L55" i="169"/>
  <c r="F55" i="169"/>
  <c r="P54" i="169"/>
  <c r="L54" i="169"/>
  <c r="F54" i="169"/>
  <c r="P53" i="169"/>
  <c r="L53" i="169"/>
  <c r="F53" i="169"/>
  <c r="P52" i="169"/>
  <c r="L52" i="169"/>
  <c r="F52" i="169"/>
  <c r="P51" i="169"/>
  <c r="L51" i="169"/>
  <c r="F51" i="169"/>
  <c r="P50" i="169"/>
  <c r="L50" i="169"/>
  <c r="F50" i="169"/>
  <c r="P49" i="169"/>
  <c r="L49" i="169"/>
  <c r="F49" i="169"/>
  <c r="P48" i="169"/>
  <c r="L48" i="169"/>
  <c r="F48" i="169"/>
  <c r="P47" i="169"/>
  <c r="L47" i="169"/>
  <c r="F47" i="169"/>
  <c r="P46" i="169"/>
  <c r="L46" i="169"/>
  <c r="F46" i="169"/>
  <c r="P45" i="169"/>
  <c r="L45" i="169"/>
  <c r="F45" i="169"/>
  <c r="P44" i="169"/>
  <c r="L44" i="169"/>
  <c r="F44" i="169"/>
  <c r="P43" i="169"/>
  <c r="L43" i="169"/>
  <c r="F43" i="169"/>
  <c r="P42" i="169"/>
  <c r="L42" i="169"/>
  <c r="F42" i="169"/>
  <c r="P41" i="169"/>
  <c r="L41" i="169"/>
  <c r="F41" i="169"/>
  <c r="P40" i="169"/>
  <c r="L40" i="169"/>
  <c r="F40" i="169"/>
  <c r="P39" i="169"/>
  <c r="L39" i="169"/>
  <c r="F39" i="169"/>
  <c r="P38" i="169"/>
  <c r="L38" i="169"/>
  <c r="F38" i="169"/>
  <c r="P37" i="169"/>
  <c r="L37" i="169"/>
  <c r="F37" i="169"/>
  <c r="P36" i="169"/>
  <c r="L36" i="169"/>
  <c r="F36" i="169"/>
  <c r="P35" i="169"/>
  <c r="L35" i="169"/>
  <c r="F35" i="169"/>
  <c r="P34" i="169"/>
  <c r="L34" i="169"/>
  <c r="F34" i="169"/>
  <c r="P33" i="169"/>
  <c r="L33" i="169"/>
  <c r="F33" i="169"/>
  <c r="P32" i="169"/>
  <c r="L32" i="169"/>
  <c r="F32" i="169"/>
  <c r="P31" i="169"/>
  <c r="L31" i="169"/>
  <c r="F31" i="169"/>
  <c r="P30" i="169"/>
  <c r="L30" i="169"/>
  <c r="F30" i="169"/>
  <c r="P29" i="169"/>
  <c r="L29" i="169"/>
  <c r="F29" i="169"/>
  <c r="P28" i="169"/>
  <c r="L28" i="169"/>
  <c r="F28" i="169"/>
  <c r="P27" i="169"/>
  <c r="L27" i="169"/>
  <c r="F27" i="169"/>
  <c r="P26" i="169"/>
  <c r="L26" i="169"/>
  <c r="F26" i="169"/>
  <c r="P25" i="169"/>
  <c r="L25" i="169"/>
  <c r="F25" i="169"/>
  <c r="P24" i="169"/>
  <c r="L24" i="169"/>
  <c r="F24" i="169"/>
  <c r="P23" i="169"/>
  <c r="L23" i="169"/>
  <c r="F23" i="169"/>
  <c r="P22" i="169"/>
  <c r="L22" i="169"/>
  <c r="F22" i="169"/>
  <c r="P21" i="169"/>
  <c r="L21" i="169"/>
  <c r="F21" i="169"/>
  <c r="P20" i="169"/>
  <c r="L20" i="169"/>
  <c r="F20" i="169"/>
  <c r="P19" i="169"/>
  <c r="L19" i="169"/>
  <c r="F19" i="169"/>
  <c r="P18" i="169"/>
  <c r="L18" i="169"/>
  <c r="F18" i="169"/>
  <c r="P17" i="169"/>
  <c r="L17" i="169"/>
  <c r="F17" i="169"/>
  <c r="P16" i="169"/>
  <c r="L16" i="169"/>
  <c r="F16" i="169"/>
  <c r="P15" i="169"/>
  <c r="L15" i="169"/>
  <c r="F15" i="169"/>
  <c r="P14" i="169"/>
  <c r="L14" i="169"/>
  <c r="F14" i="169"/>
  <c r="P13" i="169"/>
  <c r="L13" i="169"/>
  <c r="F13" i="169"/>
  <c r="L12" i="169"/>
  <c r="F12" i="169"/>
  <c r="N12" i="169" l="1"/>
  <c r="N13" i="169" s="1"/>
  <c r="N14" i="169" s="1"/>
  <c r="N15" i="169" s="1"/>
  <c r="N16" i="169" s="1"/>
  <c r="N17" i="169" s="1"/>
  <c r="N18" i="169" s="1"/>
  <c r="N19" i="169" s="1"/>
  <c r="N20" i="169" s="1"/>
  <c r="N21" i="169" s="1"/>
  <c r="N22" i="169" s="1"/>
  <c r="N23" i="169" s="1"/>
  <c r="N24" i="169" s="1"/>
  <c r="N25" i="169" s="1"/>
  <c r="N26" i="169" s="1"/>
  <c r="N27" i="169" s="1"/>
  <c r="N28" i="169" s="1"/>
  <c r="N29" i="169" s="1"/>
  <c r="N30" i="169" s="1"/>
  <c r="N31" i="169" s="1"/>
  <c r="N32" i="169" s="1"/>
  <c r="N33" i="169" s="1"/>
  <c r="N34" i="169" s="1"/>
  <c r="N35" i="169" s="1"/>
  <c r="N36" i="169" s="1"/>
  <c r="N37" i="169" s="1"/>
  <c r="N38" i="169" s="1"/>
  <c r="N39" i="169" s="1"/>
  <c r="N40" i="169" s="1"/>
  <c r="N41" i="169" s="1"/>
  <c r="N42" i="169" s="1"/>
  <c r="N43" i="169" s="1"/>
  <c r="N44" i="169" s="1"/>
  <c r="N45" i="169" s="1"/>
  <c r="N46" i="169" s="1"/>
  <c r="N47" i="169" s="1"/>
  <c r="N48" i="169" s="1"/>
  <c r="N49" i="169" s="1"/>
  <c r="N50" i="169" s="1"/>
  <c r="N51" i="169" s="1"/>
  <c r="N52" i="169" s="1"/>
  <c r="N53" i="169" s="1"/>
  <c r="N54" i="169" s="1"/>
  <c r="N55" i="169" s="1"/>
  <c r="N56" i="169" s="1"/>
  <c r="N57" i="169" s="1"/>
  <c r="N58" i="169" s="1"/>
  <c r="L59" i="169"/>
  <c r="F59" i="169"/>
  <c r="H12" i="169"/>
  <c r="H13" i="169" s="1"/>
  <c r="H14" i="169" s="1"/>
  <c r="H15" i="169" s="1"/>
  <c r="H16" i="169" s="1"/>
  <c r="H17" i="169" s="1"/>
  <c r="H18" i="169" s="1"/>
  <c r="H19" i="169" s="1"/>
  <c r="H20" i="169" s="1"/>
  <c r="H21" i="169" s="1"/>
  <c r="H22" i="169" s="1"/>
  <c r="H23" i="169" s="1"/>
  <c r="H24" i="169" s="1"/>
  <c r="H25" i="169" s="1"/>
  <c r="H26" i="169" s="1"/>
  <c r="H27" i="169" s="1"/>
  <c r="H28" i="169" s="1"/>
  <c r="H29" i="169" s="1"/>
  <c r="H30" i="169" s="1"/>
  <c r="H31" i="169" s="1"/>
  <c r="H32" i="169" s="1"/>
  <c r="H33" i="169" s="1"/>
  <c r="H34" i="169" s="1"/>
  <c r="H35" i="169" s="1"/>
  <c r="H36" i="169" s="1"/>
  <c r="H37" i="169" s="1"/>
  <c r="H38" i="169" s="1"/>
  <c r="H39" i="169" s="1"/>
  <c r="H40" i="169" s="1"/>
  <c r="H41" i="169" s="1"/>
  <c r="H42" i="169" s="1"/>
  <c r="H43" i="169" s="1"/>
  <c r="H44" i="169" s="1"/>
  <c r="H45" i="169" s="1"/>
  <c r="H46" i="169" s="1"/>
  <c r="H47" i="169" s="1"/>
  <c r="H48" i="169" s="1"/>
  <c r="H49" i="169" s="1"/>
  <c r="H50" i="169" s="1"/>
  <c r="H51" i="169" s="1"/>
  <c r="H52" i="169" s="1"/>
  <c r="H53" i="169" s="1"/>
  <c r="H54" i="169" s="1"/>
  <c r="H55" i="169" s="1"/>
  <c r="H56" i="169" s="1"/>
  <c r="H57" i="169" s="1"/>
  <c r="H58" i="169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<sst xmlns="http://schemas.openxmlformats.org/spreadsheetml/2006/main" count="63" uniqueCount="61">
  <si>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</si>
  <si>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</si>
  <si>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</si>
  <si>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</si>
  <si>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</si>
  <si>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</si>
  <si>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</si>
  <si>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</si>
  <si>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</si>
  <si>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</si>
  <si>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</si>
  <si>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</si>
  <si>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</si>
  <si>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</si>
  <si>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</si>
  <si>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</si>
  <si>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</si>
  <si>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</si>
  <si>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</si>
  <si>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</si>
  <si>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</si>
  <si>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</si>
  <si>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</si>
  <si>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</si>
  <si>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</si>
  <si>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</si>
  <si>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</si>
  <si>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</si>
  <si>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</si>
  <si>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</si>
  <si>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</si>
  <si>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</si>
  <si>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</si>
  <si>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</si>
  <si>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</si>
  <si>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</si>
  <si>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</si>
  <si>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</si>
  <si>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</si>
  <si>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</si>
  <si>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</si>
  <si>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</si>
  <si>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</si>
  <si>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</si>
  <si>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</si>
  <si>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</si>
  <si>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</si>
  <si>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</si>
  <si>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</si>
  <si>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</si>
  <si>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</si>
  <si>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</si>
  <si>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</si>
  <si>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</si>
  <si>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</si>
  <si>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</si>
  <si>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</si>
  <si>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</si>
  <si>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2015</t>
  </si>
  <si>
    <t>-</t>
  </si>
  <si>
    <r>
      <t xml:space="preserve">Cuadro IV.55. </t>
    </r>
    <r>
      <rPr>
        <b/>
        <sz val="14"/>
        <rFont val="Times New Roman"/>
        <family val="1"/>
      </rPr>
      <t>Cuota íntegra autonómica.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</si>
</sst>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2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indexed="22"/>
  </sheetPr>
  <dimension ref="B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1" t="s">
        <v>60</v>
      </c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5"/>
      <c r="R4" s="5"/>
      <c r="S4" s="5"/>
      <c r="T4" s="5"/>
      <c r="U4" s="5"/>
    </row>
    <row r="5" spans="2:21" ht="18" customHeight="1" x14ac:dyDescent="0.3">
      <c r="B5" s="40" t="s">
        <v>58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7" t="s">
        <v>57</v>
      </c>
      <c r="C7" s="7"/>
      <c r="D7" s="48" t="s">
        <v>49</v>
      </c>
      <c r="E7" s="48"/>
      <c r="F7" s="48"/>
      <c r="G7" s="48"/>
      <c r="H7" s="48"/>
      <c r="I7" s="22"/>
      <c r="J7" s="48" t="s">
        <v>0</v>
      </c>
      <c r="K7" s="48"/>
      <c r="L7" s="48"/>
      <c r="M7" s="48"/>
      <c r="N7" s="48"/>
      <c r="O7" s="22"/>
      <c r="P7" s="49" t="s">
        <v>56</v>
      </c>
      <c r="Q7" s="5"/>
      <c r="R7" s="5"/>
      <c r="S7" s="5"/>
      <c r="T7" s="5"/>
      <c r="U7" s="5"/>
    </row>
    <row r="8" spans="2:21" s="5" customFormat="1" ht="3.95" customHeight="1" x14ac:dyDescent="0.2">
      <c r="B8" s="47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49"/>
    </row>
    <row r="9" spans="2:21" ht="15" customHeight="1" x14ac:dyDescent="0.2">
      <c r="B9" s="47"/>
      <c r="C9" s="7"/>
      <c r="D9" s="42" t="s">
        <v>1</v>
      </c>
      <c r="E9" s="8"/>
      <c r="F9" s="42" t="s">
        <v>50</v>
      </c>
      <c r="G9" s="8"/>
      <c r="H9" s="42" t="s">
        <v>51</v>
      </c>
      <c r="I9" s="21"/>
      <c r="J9" s="31" t="s">
        <v>54</v>
      </c>
      <c r="K9" s="7"/>
      <c r="L9" s="42" t="s">
        <v>50</v>
      </c>
      <c r="M9" s="8"/>
      <c r="N9" s="43" t="s">
        <v>51</v>
      </c>
      <c r="O9" s="22"/>
      <c r="P9" s="49"/>
      <c r="Q9" s="5"/>
      <c r="R9" s="5"/>
      <c r="S9" s="5"/>
      <c r="T9" s="5"/>
      <c r="U9" s="5"/>
    </row>
    <row r="10" spans="2:21" ht="15" customHeight="1" x14ac:dyDescent="0.25">
      <c r="B10" s="47"/>
      <c r="C10" s="7"/>
      <c r="D10" s="42"/>
      <c r="E10" s="8"/>
      <c r="F10" s="42"/>
      <c r="G10" s="8"/>
      <c r="H10" s="42"/>
      <c r="I10" s="21"/>
      <c r="J10" s="32" t="s">
        <v>55</v>
      </c>
      <c r="K10" s="7"/>
      <c r="L10" s="42"/>
      <c r="M10" s="8"/>
      <c r="N10" s="43"/>
      <c r="O10" s="22"/>
      <c r="P10" s="49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25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0</v>
      </c>
      <c r="E12" s="10"/>
      <c r="F12" s="23">
        <f t="shared" ref="F12:F58" si="0">+D12/D$59*100</f>
        <v>0</v>
      </c>
      <c r="G12" s="24"/>
      <c r="H12" s="23">
        <f>+F12</f>
        <v>0</v>
      </c>
      <c r="I12" s="24"/>
      <c r="J12" s="11">
        <v>0</v>
      </c>
      <c r="K12" s="10"/>
      <c r="L12" s="23">
        <f>+J12/J$59*100</f>
        <v>0</v>
      </c>
      <c r="M12" s="24"/>
      <c r="N12" s="23">
        <f>+L12</f>
        <v>0</v>
      </c>
      <c r="O12" s="24"/>
      <c r="P12" s="39" t="s">
        <v>59</v>
      </c>
      <c r="R12" s="6"/>
    </row>
    <row r="13" spans="2:21" ht="15" customHeight="1" x14ac:dyDescent="0.2">
      <c r="B13" s="9" t="s">
        <v>3</v>
      </c>
      <c r="C13" s="9"/>
      <c r="D13" s="10">
        <v>319</v>
      </c>
      <c r="E13" s="10"/>
      <c r="F13" s="23">
        <f t="shared" si="0"/>
        <v>2.5037870760633244E-3</v>
      </c>
      <c r="G13" s="24"/>
      <c r="H13" s="23">
        <f t="shared" ref="H13:H58" si="1">+H12+F13</f>
        <v>2.5037870760633244E-3</v>
      </c>
      <c r="I13" s="24"/>
      <c r="J13" s="11">
        <v>2.0676200000000002E-2</v>
      </c>
      <c r="K13" s="10"/>
      <c r="L13" s="23">
        <f>+J13/J$59*100</f>
        <v>5.7708214473727939E-5</v>
      </c>
      <c r="M13" s="24"/>
      <c r="N13" s="26">
        <f t="shared" ref="N13:N58" si="2">+N12+L13</f>
        <v>5.7708214473727939E-5</v>
      </c>
      <c r="O13" s="24"/>
      <c r="P13" s="25">
        <f t="shared" ref="P13:P59" si="3">J13*1000/D13*1000</f>
        <v>64.815673981191225</v>
      </c>
      <c r="R13" s="6"/>
    </row>
    <row r="14" spans="2:21" ht="15" customHeight="1" x14ac:dyDescent="0.2">
      <c r="B14" s="9" t="s">
        <v>4</v>
      </c>
      <c r="C14" s="9"/>
      <c r="D14" s="10">
        <v>409</v>
      </c>
      <c r="E14" s="10"/>
      <c r="F14" s="23">
        <f t="shared" si="0"/>
        <v>3.2101846837300934E-3</v>
      </c>
      <c r="G14" s="24"/>
      <c r="H14" s="23">
        <f t="shared" si="1"/>
        <v>5.7139717597934174E-3</v>
      </c>
      <c r="I14" s="24"/>
      <c r="J14" s="11">
        <v>8.0860399999999999E-2</v>
      </c>
      <c r="K14" s="10"/>
      <c r="L14" s="23">
        <f t="shared" ref="L14:L58" si="4">+J14/J$59*100</f>
        <v>2.2568505361872249E-4</v>
      </c>
      <c r="M14" s="24"/>
      <c r="N14" s="26">
        <f t="shared" si="2"/>
        <v>2.8339326809245042E-4</v>
      </c>
      <c r="O14" s="24"/>
      <c r="P14" s="25">
        <f t="shared" si="3"/>
        <v>197.70268948655257</v>
      </c>
      <c r="R14" s="6"/>
    </row>
    <row r="15" spans="2:21" ht="15" customHeight="1" x14ac:dyDescent="0.2">
      <c r="B15" s="9" t="s">
        <v>5</v>
      </c>
      <c r="C15" s="9"/>
      <c r="D15" s="10">
        <v>708</v>
      </c>
      <c r="E15" s="10"/>
      <c r="F15" s="23">
        <f t="shared" si="0"/>
        <v>5.556994513645247E-3</v>
      </c>
      <c r="G15" s="24"/>
      <c r="H15" s="23">
        <f t="shared" si="1"/>
        <v>1.1270966273438664E-2</v>
      </c>
      <c r="I15" s="24"/>
      <c r="J15" s="11">
        <v>0.21146035999999999</v>
      </c>
      <c r="K15" s="10"/>
      <c r="L15" s="23">
        <f t="shared" si="4"/>
        <v>5.9019548116054778E-4</v>
      </c>
      <c r="M15" s="24"/>
      <c r="N15" s="26">
        <f t="shared" si="2"/>
        <v>8.735887492529982E-4</v>
      </c>
      <c r="O15" s="24"/>
      <c r="P15" s="25">
        <f t="shared" si="3"/>
        <v>298.672824858757</v>
      </c>
      <c r="R15" s="6"/>
    </row>
    <row r="16" spans="2:21" ht="15" customHeight="1" x14ac:dyDescent="0.2">
      <c r="B16" s="12" t="s">
        <v>6</v>
      </c>
      <c r="C16" s="12"/>
      <c r="D16" s="13">
        <v>76788</v>
      </c>
      <c r="E16" s="13"/>
      <c r="F16" s="27">
        <f t="shared" si="0"/>
        <v>0.60269843886128704</v>
      </c>
      <c r="G16" s="28"/>
      <c r="H16" s="27">
        <f t="shared" si="1"/>
        <v>0.61396940513472575</v>
      </c>
      <c r="I16" s="28"/>
      <c r="J16" s="14">
        <v>1.9693252999999999</v>
      </c>
      <c r="K16" s="13"/>
      <c r="L16" s="27">
        <f t="shared" si="4"/>
        <v>5.4964764696094348E-3</v>
      </c>
      <c r="M16" s="28"/>
      <c r="N16" s="29">
        <f t="shared" si="2"/>
        <v>6.3700652188624328E-3</v>
      </c>
      <c r="O16" s="28"/>
      <c r="P16" s="30">
        <f t="shared" si="3"/>
        <v>25.646263739125907</v>
      </c>
      <c r="R16" s="6"/>
    </row>
    <row r="17" spans="2:18" ht="15" customHeight="1" x14ac:dyDescent="0.2">
      <c r="B17" s="9" t="s">
        <v>7</v>
      </c>
      <c r="C17" s="9"/>
      <c r="D17" s="10">
        <v>263267</v>
      </c>
      <c r="E17" s="10"/>
      <c r="F17" s="23">
        <f t="shared" si="0"/>
        <v>2.0663464330845245</v>
      </c>
      <c r="G17" s="24"/>
      <c r="H17" s="23">
        <f t="shared" si="1"/>
        <v>2.6803158382192502</v>
      </c>
      <c r="I17" s="24"/>
      <c r="J17" s="11">
        <v>27.48061663</v>
      </c>
      <c r="K17" s="10"/>
      <c r="L17" s="23">
        <f t="shared" si="4"/>
        <v>7.6699650726648735E-2</v>
      </c>
      <c r="M17" s="24"/>
      <c r="N17" s="26">
        <f t="shared" si="2"/>
        <v>8.3069715945511172E-2</v>
      </c>
      <c r="O17" s="24"/>
      <c r="P17" s="25">
        <f t="shared" si="3"/>
        <v>104.38306597484683</v>
      </c>
      <c r="R17" s="6"/>
    </row>
    <row r="18" spans="2:18" ht="15" customHeight="1" x14ac:dyDescent="0.2">
      <c r="B18" s="9" t="s">
        <v>8</v>
      </c>
      <c r="C18" s="9"/>
      <c r="D18" s="10">
        <v>350916</v>
      </c>
      <c r="E18" s="10"/>
      <c r="F18" s="23">
        <f t="shared" si="0"/>
        <v>2.7542913654665759</v>
      </c>
      <c r="G18" s="24"/>
      <c r="H18" s="23">
        <f t="shared" si="1"/>
        <v>5.4346072036858262</v>
      </c>
      <c r="I18" s="24"/>
      <c r="J18" s="11">
        <v>69.460771800000003</v>
      </c>
      <c r="K18" s="10"/>
      <c r="L18" s="23">
        <f t="shared" si="4"/>
        <v>0.19386817290145544</v>
      </c>
      <c r="M18" s="24"/>
      <c r="N18" s="26">
        <f t="shared" si="2"/>
        <v>0.27693788884696663</v>
      </c>
      <c r="O18" s="24"/>
      <c r="P18" s="25">
        <f t="shared" si="3"/>
        <v>197.94130732141028</v>
      </c>
      <c r="R18" s="6"/>
    </row>
    <row r="19" spans="2:18" ht="15" customHeight="1" x14ac:dyDescent="0.2">
      <c r="B19" s="9" t="s">
        <v>9</v>
      </c>
      <c r="C19" s="9"/>
      <c r="D19" s="10">
        <v>400244</v>
      </c>
      <c r="E19" s="10"/>
      <c r="F19" s="23">
        <f t="shared" si="0"/>
        <v>3.1414600453664239</v>
      </c>
      <c r="G19" s="24"/>
      <c r="H19" s="23">
        <f t="shared" si="1"/>
        <v>8.5760672490522509</v>
      </c>
      <c r="I19" s="24"/>
      <c r="J19" s="11">
        <v>122.97423637999999</v>
      </c>
      <c r="K19" s="10"/>
      <c r="L19" s="23">
        <f t="shared" si="4"/>
        <v>0.34322668612994434</v>
      </c>
      <c r="M19" s="24"/>
      <c r="N19" s="26">
        <f t="shared" si="2"/>
        <v>0.62016457497691091</v>
      </c>
      <c r="O19" s="24"/>
      <c r="P19" s="25">
        <f t="shared" si="3"/>
        <v>307.24816956656434</v>
      </c>
      <c r="R19" s="6"/>
    </row>
    <row r="20" spans="2:18" ht="15" customHeight="1" x14ac:dyDescent="0.2">
      <c r="B20" s="9" t="s">
        <v>10</v>
      </c>
      <c r="C20" s="9"/>
      <c r="D20" s="10">
        <v>412888</v>
      </c>
      <c r="E20" s="10"/>
      <c r="F20" s="23">
        <f t="shared" si="0"/>
        <v>3.2407010603812978</v>
      </c>
      <c r="G20" s="24"/>
      <c r="H20" s="23">
        <f t="shared" si="1"/>
        <v>11.816768309433549</v>
      </c>
      <c r="I20" s="24"/>
      <c r="J20" s="11">
        <v>178.61486333000002</v>
      </c>
      <c r="K20" s="10"/>
      <c r="L20" s="23">
        <f t="shared" si="4"/>
        <v>0.49852220626823324</v>
      </c>
      <c r="M20" s="24"/>
      <c r="N20" s="26">
        <f t="shared" si="2"/>
        <v>1.1186867812451442</v>
      </c>
      <c r="O20" s="24"/>
      <c r="P20" s="25">
        <f t="shared" si="3"/>
        <v>432.59882420898651</v>
      </c>
      <c r="R20" s="6"/>
    </row>
    <row r="21" spans="2:18" ht="15" customHeight="1" x14ac:dyDescent="0.2">
      <c r="B21" s="12" t="s">
        <v>11</v>
      </c>
      <c r="C21" s="12"/>
      <c r="D21" s="13">
        <v>625230</v>
      </c>
      <c r="E21" s="13"/>
      <c r="F21" s="27">
        <f t="shared" si="0"/>
        <v>4.9073441804610418</v>
      </c>
      <c r="G21" s="28"/>
      <c r="H21" s="27">
        <f t="shared" si="1"/>
        <v>16.724112489894591</v>
      </c>
      <c r="I21" s="28"/>
      <c r="J21" s="14">
        <v>363.41526424</v>
      </c>
      <c r="K21" s="13"/>
      <c r="L21" s="27">
        <f t="shared" si="4"/>
        <v>1.0143085292166079</v>
      </c>
      <c r="M21" s="28"/>
      <c r="N21" s="29">
        <f t="shared" si="2"/>
        <v>2.1329953104617521</v>
      </c>
      <c r="O21" s="28"/>
      <c r="P21" s="30">
        <f t="shared" si="3"/>
        <v>581.25052259168615</v>
      </c>
      <c r="R21" s="6"/>
    </row>
    <row r="22" spans="2:18" ht="15" customHeight="1" x14ac:dyDescent="0.2">
      <c r="B22" s="9" t="s">
        <v>12</v>
      </c>
      <c r="C22" s="9"/>
      <c r="D22" s="10">
        <v>780837</v>
      </c>
      <c r="E22" s="10"/>
      <c r="F22" s="23">
        <f t="shared" si="0"/>
        <v>6.1286820975299632</v>
      </c>
      <c r="G22" s="24"/>
      <c r="H22" s="23">
        <f t="shared" si="1"/>
        <v>22.852794587424555</v>
      </c>
      <c r="I22" s="24"/>
      <c r="J22" s="11">
        <v>547.26757079999993</v>
      </c>
      <c r="K22" s="10"/>
      <c r="L22" s="23">
        <f t="shared" si="4"/>
        <v>1.527448677718463</v>
      </c>
      <c r="M22" s="24"/>
      <c r="N22" s="26">
        <f t="shared" si="2"/>
        <v>3.6604439881802149</v>
      </c>
      <c r="O22" s="24"/>
      <c r="P22" s="25">
        <f t="shared" si="3"/>
        <v>700.87300012678702</v>
      </c>
      <c r="R22" s="6"/>
    </row>
    <row r="23" spans="2:18" ht="15" customHeight="1" x14ac:dyDescent="0.2">
      <c r="B23" s="9" t="s">
        <v>13</v>
      </c>
      <c r="C23" s="9"/>
      <c r="D23" s="10">
        <v>772264</v>
      </c>
      <c r="E23" s="10"/>
      <c r="F23" s="23">
        <f t="shared" si="0"/>
        <v>6.0613938009685491</v>
      </c>
      <c r="G23" s="24"/>
      <c r="H23" s="23">
        <f t="shared" si="1"/>
        <v>28.914188388393104</v>
      </c>
      <c r="I23" s="24"/>
      <c r="J23" s="11">
        <v>645.42089424999995</v>
      </c>
      <c r="K23" s="10"/>
      <c r="L23" s="23">
        <f t="shared" si="4"/>
        <v>1.8013990671015117</v>
      </c>
      <c r="M23" s="24"/>
      <c r="N23" s="26">
        <f t="shared" si="2"/>
        <v>5.4618430552817268</v>
      </c>
      <c r="O23" s="24"/>
      <c r="P23" s="25">
        <f t="shared" si="3"/>
        <v>835.75162671055477</v>
      </c>
      <c r="R23" s="6"/>
    </row>
    <row r="24" spans="2:18" ht="15" customHeight="1" x14ac:dyDescent="0.2">
      <c r="B24" s="9" t="s">
        <v>14</v>
      </c>
      <c r="C24" s="9"/>
      <c r="D24" s="10">
        <v>729876</v>
      </c>
      <c r="E24" s="10"/>
      <c r="F24" s="23">
        <f t="shared" si="0"/>
        <v>5.7286962254821159</v>
      </c>
      <c r="G24" s="24"/>
      <c r="H24" s="23">
        <f t="shared" si="1"/>
        <v>34.642884613875218</v>
      </c>
      <c r="I24" s="24"/>
      <c r="J24" s="11">
        <v>720.14986237999995</v>
      </c>
      <c r="K24" s="10"/>
      <c r="L24" s="23">
        <f t="shared" si="4"/>
        <v>2.009971015537221</v>
      </c>
      <c r="M24" s="24"/>
      <c r="N24" s="26">
        <f t="shared" si="2"/>
        <v>7.4718140708189473</v>
      </c>
      <c r="O24" s="24"/>
      <c r="P24" s="25">
        <f t="shared" si="3"/>
        <v>986.67426025790667</v>
      </c>
      <c r="R24" s="6"/>
    </row>
    <row r="25" spans="2:18" ht="15" customHeight="1" x14ac:dyDescent="0.2">
      <c r="B25" s="9" t="s">
        <v>15</v>
      </c>
      <c r="C25" s="9"/>
      <c r="D25" s="10">
        <v>708449</v>
      </c>
      <c r="E25" s="10"/>
      <c r="F25" s="23">
        <f t="shared" si="0"/>
        <v>5.5605186528212736</v>
      </c>
      <c r="G25" s="24"/>
      <c r="H25" s="23">
        <f t="shared" si="1"/>
        <v>40.20340326669649</v>
      </c>
      <c r="I25" s="24"/>
      <c r="J25" s="11">
        <v>823.89514427999995</v>
      </c>
      <c r="K25" s="10"/>
      <c r="L25" s="23">
        <f t="shared" si="4"/>
        <v>2.2995288152548947</v>
      </c>
      <c r="M25" s="24"/>
      <c r="N25" s="26">
        <f t="shared" si="2"/>
        <v>9.7713428860738425</v>
      </c>
      <c r="O25" s="24"/>
      <c r="P25" s="25">
        <f t="shared" si="3"/>
        <v>1162.9561821387283</v>
      </c>
      <c r="R25" s="6"/>
    </row>
    <row r="26" spans="2:18" ht="15" customHeight="1" x14ac:dyDescent="0.2">
      <c r="B26" s="12" t="s">
        <v>16</v>
      </c>
      <c r="C26" s="12"/>
      <c r="D26" s="13">
        <v>696907</v>
      </c>
      <c r="E26" s="13"/>
      <c r="F26" s="27">
        <f t="shared" si="0"/>
        <v>5.4699270840691643</v>
      </c>
      <c r="G26" s="28"/>
      <c r="H26" s="27">
        <f t="shared" si="1"/>
        <v>45.673330350765653</v>
      </c>
      <c r="I26" s="28"/>
      <c r="J26" s="14">
        <v>949.55231519000006</v>
      </c>
      <c r="K26" s="13"/>
      <c r="L26" s="27">
        <f t="shared" si="4"/>
        <v>2.6502436936675711</v>
      </c>
      <c r="M26" s="28"/>
      <c r="N26" s="29">
        <f t="shared" si="2"/>
        <v>12.421586579741414</v>
      </c>
      <c r="O26" s="28"/>
      <c r="P26" s="30">
        <f t="shared" si="3"/>
        <v>1362.5237157755628</v>
      </c>
      <c r="R26" s="6"/>
    </row>
    <row r="27" spans="2:18" ht="15" customHeight="1" x14ac:dyDescent="0.2">
      <c r="B27" s="9" t="s">
        <v>17</v>
      </c>
      <c r="C27" s="9"/>
      <c r="D27" s="10">
        <v>627969</v>
      </c>
      <c r="E27" s="10"/>
      <c r="F27" s="23">
        <f t="shared" si="0"/>
        <v>4.9288422143210342</v>
      </c>
      <c r="G27" s="24"/>
      <c r="H27" s="23">
        <f t="shared" si="1"/>
        <v>50.60217256508669</v>
      </c>
      <c r="I27" s="24"/>
      <c r="J27" s="11">
        <v>971.28900033000002</v>
      </c>
      <c r="K27" s="10"/>
      <c r="L27" s="23">
        <f t="shared" si="4"/>
        <v>2.7109117703938073</v>
      </c>
      <c r="M27" s="24"/>
      <c r="N27" s="26">
        <f t="shared" si="2"/>
        <v>15.13249835013522</v>
      </c>
      <c r="O27" s="24"/>
      <c r="P27" s="25">
        <f t="shared" si="3"/>
        <v>1546.7148861329142</v>
      </c>
      <c r="R27" s="6"/>
    </row>
    <row r="28" spans="2:18" ht="15" customHeight="1" x14ac:dyDescent="0.2">
      <c r="B28" s="9" t="s">
        <v>18</v>
      </c>
      <c r="C28" s="9"/>
      <c r="D28" s="10">
        <v>561467</v>
      </c>
      <c r="E28" s="10"/>
      <c r="F28" s="23">
        <f t="shared" si="0"/>
        <v>4.4068771731537515</v>
      </c>
      <c r="G28" s="24"/>
      <c r="H28" s="23">
        <f t="shared" si="1"/>
        <v>55.009049738240442</v>
      </c>
      <c r="I28" s="24"/>
      <c r="J28" s="11">
        <v>980.78648962</v>
      </c>
      <c r="K28" s="10"/>
      <c r="L28" s="23">
        <f t="shared" si="4"/>
        <v>2.7374196949113325</v>
      </c>
      <c r="M28" s="24"/>
      <c r="N28" s="26">
        <f t="shared" si="2"/>
        <v>17.869918045046553</v>
      </c>
      <c r="O28" s="24"/>
      <c r="P28" s="25">
        <f t="shared" si="3"/>
        <v>1746.8283792636078</v>
      </c>
      <c r="R28" s="6"/>
    </row>
    <row r="29" spans="2:18" ht="15" customHeight="1" x14ac:dyDescent="0.2">
      <c r="B29" s="9" t="s">
        <v>19</v>
      </c>
      <c r="C29" s="9"/>
      <c r="D29" s="10">
        <v>519439</v>
      </c>
      <c r="E29" s="10"/>
      <c r="F29" s="23">
        <f t="shared" si="0"/>
        <v>4.077005188097985</v>
      </c>
      <c r="G29" s="24"/>
      <c r="H29" s="23">
        <f t="shared" si="1"/>
        <v>59.086054926338427</v>
      </c>
      <c r="I29" s="24"/>
      <c r="J29" s="11">
        <v>1014.0917738200001</v>
      </c>
      <c r="K29" s="10"/>
      <c r="L29" s="23">
        <f t="shared" si="4"/>
        <v>2.8303762577092386</v>
      </c>
      <c r="M29" s="24"/>
      <c r="N29" s="26">
        <f t="shared" si="2"/>
        <v>20.700294302755793</v>
      </c>
      <c r="O29" s="24"/>
      <c r="P29" s="25">
        <f t="shared" si="3"/>
        <v>1952.2827007983617</v>
      </c>
      <c r="R29" s="6"/>
    </row>
    <row r="30" spans="2:18" ht="15" customHeight="1" x14ac:dyDescent="0.2">
      <c r="B30" s="9" t="s">
        <v>20</v>
      </c>
      <c r="C30" s="9"/>
      <c r="D30" s="10">
        <v>480844</v>
      </c>
      <c r="E30" s="10"/>
      <c r="F30" s="23">
        <f t="shared" si="0"/>
        <v>3.7740783473435529</v>
      </c>
      <c r="G30" s="24"/>
      <c r="H30" s="23">
        <f t="shared" si="1"/>
        <v>62.860133273681981</v>
      </c>
      <c r="I30" s="24"/>
      <c r="J30" s="11">
        <v>1034.2914644</v>
      </c>
      <c r="K30" s="10"/>
      <c r="L30" s="23">
        <f t="shared" si="4"/>
        <v>2.8867545127219381</v>
      </c>
      <c r="M30" s="24"/>
      <c r="N30" s="26">
        <f t="shared" si="2"/>
        <v>23.587048815477733</v>
      </c>
      <c r="O30" s="24"/>
      <c r="P30" s="25">
        <f t="shared" si="3"/>
        <v>2150.9917237191271</v>
      </c>
      <c r="R30" s="6"/>
    </row>
    <row r="31" spans="2:18" ht="15" customHeight="1" x14ac:dyDescent="0.2">
      <c r="B31" s="12" t="s">
        <v>21</v>
      </c>
      <c r="C31" s="12"/>
      <c r="D31" s="13">
        <v>438838</v>
      </c>
      <c r="E31" s="13"/>
      <c r="F31" s="27">
        <f t="shared" si="0"/>
        <v>3.4443790372585492</v>
      </c>
      <c r="G31" s="28"/>
      <c r="H31" s="27">
        <f t="shared" si="1"/>
        <v>66.304512310940524</v>
      </c>
      <c r="I31" s="28"/>
      <c r="J31" s="14">
        <v>1032.5713420100001</v>
      </c>
      <c r="K31" s="13"/>
      <c r="L31" s="27">
        <f t="shared" si="4"/>
        <v>2.8819535729069248</v>
      </c>
      <c r="M31" s="28"/>
      <c r="N31" s="29">
        <f t="shared" si="2"/>
        <v>26.469002388384659</v>
      </c>
      <c r="O31" s="28"/>
      <c r="P31" s="30">
        <f t="shared" si="3"/>
        <v>2352.9670220217936</v>
      </c>
      <c r="R31" s="6"/>
    </row>
    <row r="32" spans="2:18" ht="15" customHeight="1" x14ac:dyDescent="0.2">
      <c r="B32" s="9" t="s">
        <v>22</v>
      </c>
      <c r="C32" s="9"/>
      <c r="D32" s="10">
        <v>407346</v>
      </c>
      <c r="E32" s="10"/>
      <c r="F32" s="23">
        <f t="shared" si="0"/>
        <v>3.1972026654736396</v>
      </c>
      <c r="G32" s="24"/>
      <c r="H32" s="23">
        <f t="shared" si="1"/>
        <v>69.501714976414164</v>
      </c>
      <c r="I32" s="24"/>
      <c r="J32" s="11">
        <v>1039.97727525</v>
      </c>
      <c r="K32" s="10"/>
      <c r="L32" s="23">
        <f t="shared" si="4"/>
        <v>2.902623869373008</v>
      </c>
      <c r="M32" s="24"/>
      <c r="N32" s="26">
        <f t="shared" si="2"/>
        <v>29.371626257757669</v>
      </c>
      <c r="O32" s="24"/>
      <c r="P32" s="25">
        <f t="shared" si="3"/>
        <v>2553.0563090100313</v>
      </c>
      <c r="R32" s="6"/>
    </row>
    <row r="33" spans="2:18" ht="15" customHeight="1" x14ac:dyDescent="0.2">
      <c r="B33" s="9" t="s">
        <v>23</v>
      </c>
      <c r="C33" s="9"/>
      <c r="D33" s="10">
        <v>745581</v>
      </c>
      <c r="E33" s="10"/>
      <c r="F33" s="23">
        <f t="shared" si="0"/>
        <v>5.851962608019968</v>
      </c>
      <c r="G33" s="24"/>
      <c r="H33" s="23">
        <f t="shared" si="1"/>
        <v>75.353677584434138</v>
      </c>
      <c r="I33" s="24"/>
      <c r="J33" s="11">
        <v>2128.3763699300002</v>
      </c>
      <c r="K33" s="10"/>
      <c r="L33" s="23">
        <f t="shared" si="4"/>
        <v>5.9403952388124974</v>
      </c>
      <c r="M33" s="24"/>
      <c r="N33" s="26">
        <f t="shared" si="2"/>
        <v>35.312021496570168</v>
      </c>
      <c r="O33" s="24"/>
      <c r="P33" s="25">
        <f t="shared" si="3"/>
        <v>2854.6547859052207</v>
      </c>
      <c r="R33" s="6"/>
    </row>
    <row r="34" spans="2:18" ht="15" customHeight="1" x14ac:dyDescent="0.2">
      <c r="B34" s="9" t="s">
        <v>24</v>
      </c>
      <c r="C34" s="9"/>
      <c r="D34" s="10">
        <v>697846</v>
      </c>
      <c r="E34" s="10"/>
      <c r="F34" s="23">
        <f t="shared" si="0"/>
        <v>5.4772971657758207</v>
      </c>
      <c r="G34" s="24"/>
      <c r="H34" s="23">
        <f t="shared" si="1"/>
        <v>80.830974750209961</v>
      </c>
      <c r="I34" s="24"/>
      <c r="J34" s="11">
        <v>2284.4448753699999</v>
      </c>
      <c r="K34" s="10"/>
      <c r="L34" s="23">
        <f t="shared" si="4"/>
        <v>6.3759895348884532</v>
      </c>
      <c r="M34" s="24"/>
      <c r="N34" s="26">
        <f t="shared" si="2"/>
        <v>41.688011031458622</v>
      </c>
      <c r="O34" s="24"/>
      <c r="P34" s="25">
        <f t="shared" si="3"/>
        <v>3273.5659090544332</v>
      </c>
      <c r="R34" s="6"/>
    </row>
    <row r="35" spans="2:18" ht="15" customHeight="1" x14ac:dyDescent="0.2">
      <c r="B35" s="9" t="s">
        <v>25</v>
      </c>
      <c r="C35" s="9"/>
      <c r="D35" s="10">
        <v>483874</v>
      </c>
      <c r="E35" s="10"/>
      <c r="F35" s="23">
        <f t="shared" si="0"/>
        <v>3.7978604001350003</v>
      </c>
      <c r="G35" s="24"/>
      <c r="H35" s="23">
        <f t="shared" si="1"/>
        <v>84.628835150344955</v>
      </c>
      <c r="I35" s="24"/>
      <c r="J35" s="11">
        <v>1815.9495874000002</v>
      </c>
      <c r="K35" s="10"/>
      <c r="L35" s="23">
        <f t="shared" si="4"/>
        <v>5.0683978808077379</v>
      </c>
      <c r="M35" s="24"/>
      <c r="N35" s="26">
        <f t="shared" si="2"/>
        <v>46.756408912266359</v>
      </c>
      <c r="O35" s="24"/>
      <c r="P35" s="25">
        <f t="shared" si="3"/>
        <v>3752.9389622091703</v>
      </c>
      <c r="R35" s="6"/>
    </row>
    <row r="36" spans="2:18" ht="15" customHeight="1" x14ac:dyDescent="0.2">
      <c r="B36" s="12" t="s">
        <v>26</v>
      </c>
      <c r="C36" s="12"/>
      <c r="D36" s="13">
        <v>339743</v>
      </c>
      <c r="E36" s="13"/>
      <c r="F36" s="27">
        <f t="shared" si="0"/>
        <v>2.6665960269058999</v>
      </c>
      <c r="G36" s="28"/>
      <c r="H36" s="27">
        <f t="shared" si="1"/>
        <v>87.295431177250862</v>
      </c>
      <c r="I36" s="28"/>
      <c r="J36" s="14">
        <v>1442.29418571</v>
      </c>
      <c r="K36" s="13"/>
      <c r="L36" s="27">
        <f t="shared" si="4"/>
        <v>4.0255086622862741</v>
      </c>
      <c r="M36" s="28"/>
      <c r="N36" s="29">
        <f t="shared" si="2"/>
        <v>50.781917574552637</v>
      </c>
      <c r="O36" s="28"/>
      <c r="P36" s="30">
        <f t="shared" si="3"/>
        <v>4245.2506327135507</v>
      </c>
      <c r="R36" s="6"/>
    </row>
    <row r="37" spans="2:18" ht="15" customHeight="1" x14ac:dyDescent="0.2">
      <c r="B37" s="9" t="s">
        <v>27</v>
      </c>
      <c r="C37" s="9"/>
      <c r="D37" s="10">
        <v>245938</v>
      </c>
      <c r="E37" s="10"/>
      <c r="F37" s="23">
        <f t="shared" si="0"/>
        <v>1.9303334981594418</v>
      </c>
      <c r="G37" s="24"/>
      <c r="H37" s="23">
        <f t="shared" si="1"/>
        <v>89.225764675410304</v>
      </c>
      <c r="I37" s="24"/>
      <c r="J37" s="11">
        <v>1166.2543139899999</v>
      </c>
      <c r="K37" s="10"/>
      <c r="L37" s="23">
        <f t="shared" si="4"/>
        <v>3.2550688270884089</v>
      </c>
      <c r="M37" s="24"/>
      <c r="N37" s="26">
        <f t="shared" si="2"/>
        <v>54.036986401641045</v>
      </c>
      <c r="O37" s="24"/>
      <c r="P37" s="25">
        <f t="shared" si="3"/>
        <v>4742.066350015044</v>
      </c>
      <c r="R37" s="6"/>
    </row>
    <row r="38" spans="2:18" ht="15" customHeight="1" x14ac:dyDescent="0.2">
      <c r="B38" s="9" t="s">
        <v>28</v>
      </c>
      <c r="C38" s="9"/>
      <c r="D38" s="10">
        <v>193444</v>
      </c>
      <c r="E38" s="10"/>
      <c r="F38" s="23">
        <f t="shared" si="0"/>
        <v>1.5183153201943378</v>
      </c>
      <c r="G38" s="24"/>
      <c r="H38" s="23">
        <f t="shared" si="1"/>
        <v>90.744079995604636</v>
      </c>
      <c r="I38" s="24"/>
      <c r="J38" s="11">
        <v>1015.95802072</v>
      </c>
      <c r="K38" s="10"/>
      <c r="L38" s="23">
        <f t="shared" si="4"/>
        <v>2.8355850376768403</v>
      </c>
      <c r="M38" s="24"/>
      <c r="N38" s="26">
        <f t="shared" si="2"/>
        <v>56.872571439317888</v>
      </c>
      <c r="O38" s="24"/>
      <c r="P38" s="25">
        <f t="shared" si="3"/>
        <v>5251.9489915427721</v>
      </c>
      <c r="R38" s="6"/>
    </row>
    <row r="39" spans="2:18" ht="15" customHeight="1" x14ac:dyDescent="0.2">
      <c r="B39" s="9" t="s">
        <v>29</v>
      </c>
      <c r="C39" s="9"/>
      <c r="D39" s="10">
        <v>155689</v>
      </c>
      <c r="E39" s="10"/>
      <c r="F39" s="23">
        <f t="shared" si="0"/>
        <v>1.2219815237781284</v>
      </c>
      <c r="G39" s="24"/>
      <c r="H39" s="23">
        <f t="shared" si="1"/>
        <v>91.966061519382762</v>
      </c>
      <c r="I39" s="24"/>
      <c r="J39" s="11">
        <v>896.72573977000002</v>
      </c>
      <c r="K39" s="10"/>
      <c r="L39" s="23">
        <f t="shared" si="4"/>
        <v>2.5028023193217082</v>
      </c>
      <c r="M39" s="24"/>
      <c r="N39" s="26">
        <f t="shared" si="2"/>
        <v>59.375373758639597</v>
      </c>
      <c r="O39" s="24"/>
      <c r="P39" s="25">
        <f t="shared" si="3"/>
        <v>5759.724449190373</v>
      </c>
      <c r="R39" s="6"/>
    </row>
    <row r="40" spans="2:18" ht="15" customHeight="1" x14ac:dyDescent="0.2">
      <c r="B40" s="9" t="s">
        <v>30</v>
      </c>
      <c r="C40" s="9"/>
      <c r="D40" s="10">
        <v>130884</v>
      </c>
      <c r="E40" s="10"/>
      <c r="F40" s="23">
        <f t="shared" si="0"/>
        <v>1.0272904942428596</v>
      </c>
      <c r="G40" s="24"/>
      <c r="H40" s="23">
        <f t="shared" si="1"/>
        <v>92.993352013625625</v>
      </c>
      <c r="I40" s="24"/>
      <c r="J40" s="11">
        <v>820.09211044000006</v>
      </c>
      <c r="K40" s="10"/>
      <c r="L40" s="23">
        <f t="shared" si="4"/>
        <v>2.2889143748601626</v>
      </c>
      <c r="M40" s="24"/>
      <c r="N40" s="26">
        <f t="shared" si="2"/>
        <v>61.66428813349976</v>
      </c>
      <c r="O40" s="24"/>
      <c r="P40" s="25">
        <f t="shared" si="3"/>
        <v>6265.7934540509159</v>
      </c>
      <c r="R40" s="6"/>
    </row>
    <row r="41" spans="2:18" ht="15" customHeight="1" x14ac:dyDescent="0.2">
      <c r="B41" s="12" t="s">
        <v>31</v>
      </c>
      <c r="C41" s="12"/>
      <c r="D41" s="13">
        <v>109856</v>
      </c>
      <c r="E41" s="13"/>
      <c r="F41" s="27">
        <f t="shared" si="0"/>
        <v>0.86224461764267257</v>
      </c>
      <c r="G41" s="28"/>
      <c r="H41" s="27">
        <f t="shared" si="1"/>
        <v>93.855596631268298</v>
      </c>
      <c r="I41" s="28"/>
      <c r="J41" s="14">
        <v>745.80286623999996</v>
      </c>
      <c r="K41" s="13"/>
      <c r="L41" s="27">
        <f t="shared" si="4"/>
        <v>2.081569715910029</v>
      </c>
      <c r="M41" s="28"/>
      <c r="N41" s="29">
        <f t="shared" si="2"/>
        <v>63.745857849409788</v>
      </c>
      <c r="O41" s="28"/>
      <c r="P41" s="30">
        <f t="shared" si="3"/>
        <v>6788.9133614914062</v>
      </c>
      <c r="R41" s="6"/>
    </row>
    <row r="42" spans="2:18" ht="15" customHeight="1" x14ac:dyDescent="0.2">
      <c r="B42" s="9" t="s">
        <v>32</v>
      </c>
      <c r="C42" s="9"/>
      <c r="D42" s="10">
        <v>92264</v>
      </c>
      <c r="E42" s="10"/>
      <c r="F42" s="23">
        <f t="shared" si="0"/>
        <v>0.72416743193074162</v>
      </c>
      <c r="G42" s="24"/>
      <c r="H42" s="23">
        <f t="shared" si="1"/>
        <v>94.579764063199036</v>
      </c>
      <c r="I42" s="24"/>
      <c r="J42" s="11">
        <v>676.68818224999995</v>
      </c>
      <c r="K42" s="10"/>
      <c r="L42" s="23">
        <f t="shared" si="4"/>
        <v>1.8886674898250206</v>
      </c>
      <c r="M42" s="24"/>
      <c r="N42" s="26">
        <f t="shared" si="2"/>
        <v>65.634525339234813</v>
      </c>
      <c r="O42" s="24"/>
      <c r="P42" s="25">
        <f t="shared" si="3"/>
        <v>7334.2601908653423</v>
      </c>
      <c r="R42" s="6"/>
    </row>
    <row r="43" spans="2:18" ht="15" customHeight="1" x14ac:dyDescent="0.2">
      <c r="B43" s="9" t="s">
        <v>33</v>
      </c>
      <c r="C43" s="9"/>
      <c r="D43" s="10">
        <v>142699</v>
      </c>
      <c r="E43" s="10"/>
      <c r="F43" s="23">
        <f t="shared" si="0"/>
        <v>1.1200248024048913</v>
      </c>
      <c r="G43" s="24"/>
      <c r="H43" s="23">
        <f t="shared" si="1"/>
        <v>95.699788865603921</v>
      </c>
      <c r="I43" s="24"/>
      <c r="J43" s="11">
        <v>1162.4012118399999</v>
      </c>
      <c r="K43" s="10"/>
      <c r="L43" s="23">
        <f t="shared" si="4"/>
        <v>3.2443146437635524</v>
      </c>
      <c r="M43" s="24"/>
      <c r="N43" s="26">
        <f t="shared" si="2"/>
        <v>68.878839982998372</v>
      </c>
      <c r="O43" s="24"/>
      <c r="P43" s="25">
        <f t="shared" si="3"/>
        <v>8145.8259121647652</v>
      </c>
      <c r="R43" s="6"/>
    </row>
    <row r="44" spans="2:18" ht="15" customHeight="1" x14ac:dyDescent="0.2">
      <c r="B44" s="9" t="s">
        <v>34</v>
      </c>
      <c r="C44" s="9"/>
      <c r="D44" s="10">
        <v>106683</v>
      </c>
      <c r="E44" s="10"/>
      <c r="F44" s="23">
        <f t="shared" si="0"/>
        <v>0.83734017754126533</v>
      </c>
      <c r="G44" s="24"/>
      <c r="H44" s="23">
        <f t="shared" si="1"/>
        <v>96.537129043145185</v>
      </c>
      <c r="I44" s="24"/>
      <c r="J44" s="11">
        <v>992.29732648000004</v>
      </c>
      <c r="K44" s="10"/>
      <c r="L44" s="23">
        <f t="shared" si="4"/>
        <v>2.769546964056</v>
      </c>
      <c r="M44" s="24"/>
      <c r="N44" s="26">
        <f t="shared" si="2"/>
        <v>71.648386947054377</v>
      </c>
      <c r="O44" s="24"/>
      <c r="P44" s="25">
        <f t="shared" si="3"/>
        <v>9301.3631645154346</v>
      </c>
      <c r="R44" s="6"/>
    </row>
    <row r="45" spans="2:18" ht="15" customHeight="1" x14ac:dyDescent="0.2">
      <c r="B45" s="9" t="s">
        <v>35</v>
      </c>
      <c r="C45" s="9"/>
      <c r="D45" s="10">
        <v>80511</v>
      </c>
      <c r="E45" s="10"/>
      <c r="F45" s="23">
        <f t="shared" si="0"/>
        <v>0.63191975323176908</v>
      </c>
      <c r="G45" s="24"/>
      <c r="H45" s="23">
        <f t="shared" si="1"/>
        <v>97.169048796376956</v>
      </c>
      <c r="I45" s="24"/>
      <c r="J45" s="11">
        <v>842.26914209000006</v>
      </c>
      <c r="K45" s="10"/>
      <c r="L45" s="23">
        <f t="shared" si="4"/>
        <v>2.3508114787210683</v>
      </c>
      <c r="M45" s="24"/>
      <c r="N45" s="26">
        <f t="shared" si="2"/>
        <v>73.999198425775447</v>
      </c>
      <c r="O45" s="24"/>
      <c r="P45" s="25">
        <f t="shared" si="3"/>
        <v>10461.541181826087</v>
      </c>
      <c r="R45" s="6"/>
    </row>
    <row r="46" spans="2:18" ht="15" customHeight="1" x14ac:dyDescent="0.2">
      <c r="B46" s="12" t="s">
        <v>36</v>
      </c>
      <c r="C46" s="12"/>
      <c r="D46" s="13">
        <v>60694</v>
      </c>
      <c r="E46" s="13"/>
      <c r="F46" s="27">
        <f t="shared" si="0"/>
        <v>0.47637884888585402</v>
      </c>
      <c r="G46" s="28"/>
      <c r="H46" s="27">
        <f t="shared" si="1"/>
        <v>97.645427645262814</v>
      </c>
      <c r="I46" s="28"/>
      <c r="J46" s="14">
        <v>703.64979237</v>
      </c>
      <c r="K46" s="13"/>
      <c r="L46" s="27">
        <f t="shared" si="4"/>
        <v>1.9639185697798478</v>
      </c>
      <c r="M46" s="28"/>
      <c r="N46" s="29">
        <f t="shared" si="2"/>
        <v>75.963116995555296</v>
      </c>
      <c r="O46" s="28"/>
      <c r="P46" s="30">
        <f t="shared" si="3"/>
        <v>11593.399551355982</v>
      </c>
      <c r="R46" s="6"/>
    </row>
    <row r="47" spans="2:18" ht="15" customHeight="1" x14ac:dyDescent="0.2">
      <c r="B47" s="9" t="s">
        <v>37</v>
      </c>
      <c r="C47" s="9"/>
      <c r="D47" s="10">
        <v>47186</v>
      </c>
      <c r="E47" s="10"/>
      <c r="F47" s="23">
        <f t="shared" si="0"/>
        <v>0.37035641683737947</v>
      </c>
      <c r="G47" s="24"/>
      <c r="H47" s="23">
        <f t="shared" si="1"/>
        <v>98.015784062100195</v>
      </c>
      <c r="I47" s="24"/>
      <c r="J47" s="11">
        <v>600.03996516999996</v>
      </c>
      <c r="K47" s="10"/>
      <c r="L47" s="23">
        <f t="shared" si="4"/>
        <v>1.6747388302898305</v>
      </c>
      <c r="M47" s="24"/>
      <c r="N47" s="26">
        <f t="shared" si="2"/>
        <v>77.637855825845122</v>
      </c>
      <c r="O47" s="24"/>
      <c r="P47" s="25">
        <f t="shared" si="3"/>
        <v>12716.482964650531</v>
      </c>
      <c r="R47" s="6"/>
    </row>
    <row r="48" spans="2:18" ht="15" customHeight="1" x14ac:dyDescent="0.2">
      <c r="B48" s="9" t="s">
        <v>38</v>
      </c>
      <c r="C48" s="9"/>
      <c r="D48" s="10">
        <v>36645</v>
      </c>
      <c r="E48" s="10"/>
      <c r="F48" s="23">
        <f t="shared" si="0"/>
        <v>0.287621559254986</v>
      </c>
      <c r="G48" s="24"/>
      <c r="H48" s="23">
        <f t="shared" si="1"/>
        <v>98.303405621355182</v>
      </c>
      <c r="I48" s="24"/>
      <c r="J48" s="11">
        <v>507.56336206999998</v>
      </c>
      <c r="K48" s="10"/>
      <c r="L48" s="23">
        <f t="shared" si="4"/>
        <v>1.4166324255589511</v>
      </c>
      <c r="M48" s="24"/>
      <c r="N48" s="26">
        <f t="shared" si="2"/>
        <v>79.054488251404067</v>
      </c>
      <c r="O48" s="24"/>
      <c r="P48" s="25">
        <f t="shared" si="3"/>
        <v>13850.821723836812</v>
      </c>
      <c r="R48" s="6"/>
    </row>
    <row r="49" spans="2:18" ht="15" customHeight="1" x14ac:dyDescent="0.2">
      <c r="B49" s="9" t="s">
        <v>39</v>
      </c>
      <c r="C49" s="9"/>
      <c r="D49" s="10">
        <v>85575</v>
      </c>
      <c r="E49" s="10"/>
      <c r="F49" s="23">
        <f t="shared" si="0"/>
        <v>0.67166639195648592</v>
      </c>
      <c r="G49" s="24"/>
      <c r="H49" s="23">
        <f t="shared" si="1"/>
        <v>98.975072013311674</v>
      </c>
      <c r="I49" s="24"/>
      <c r="J49" s="11">
        <v>1398.21249668</v>
      </c>
      <c r="K49" s="10"/>
      <c r="L49" s="23">
        <f t="shared" si="4"/>
        <v>3.9024746635385634</v>
      </c>
      <c r="M49" s="24"/>
      <c r="N49" s="26">
        <f t="shared" si="2"/>
        <v>82.956962914942636</v>
      </c>
      <c r="O49" s="24"/>
      <c r="P49" s="25">
        <f t="shared" si="3"/>
        <v>16339.030051767455</v>
      </c>
      <c r="R49" s="6"/>
    </row>
    <row r="50" spans="2:18" ht="15" customHeight="1" x14ac:dyDescent="0.2">
      <c r="B50" s="9" t="s">
        <v>40</v>
      </c>
      <c r="C50" s="9"/>
      <c r="D50" s="10">
        <v>41297</v>
      </c>
      <c r="E50" s="10"/>
      <c r="F50" s="23">
        <f t="shared" si="0"/>
        <v>0.32413446670905055</v>
      </c>
      <c r="G50" s="24"/>
      <c r="H50" s="23">
        <f t="shared" si="1"/>
        <v>99.299206480020729</v>
      </c>
      <c r="I50" s="24"/>
      <c r="J50" s="11">
        <v>861.69421475000001</v>
      </c>
      <c r="K50" s="10"/>
      <c r="L50" s="23">
        <f t="shared" si="4"/>
        <v>2.4050277398924162</v>
      </c>
      <c r="M50" s="24"/>
      <c r="N50" s="26">
        <f t="shared" si="2"/>
        <v>85.361990654835054</v>
      </c>
      <c r="O50" s="24"/>
      <c r="P50" s="25">
        <f t="shared" si="3"/>
        <v>20865.782375233066</v>
      </c>
      <c r="R50" s="6"/>
    </row>
    <row r="51" spans="2:18" ht="15" customHeight="1" x14ac:dyDescent="0.2">
      <c r="B51" s="12" t="s">
        <v>41</v>
      </c>
      <c r="C51" s="12"/>
      <c r="D51" s="13">
        <v>23592</v>
      </c>
      <c r="E51" s="13"/>
      <c r="F51" s="27">
        <f t="shared" si="0"/>
        <v>0.18517035955638231</v>
      </c>
      <c r="G51" s="28"/>
      <c r="H51" s="27">
        <f t="shared" si="1"/>
        <v>99.484376839577109</v>
      </c>
      <c r="I51" s="28"/>
      <c r="J51" s="14">
        <v>600.80906949999996</v>
      </c>
      <c r="K51" s="13"/>
      <c r="L51" s="27">
        <f t="shared" si="4"/>
        <v>1.6768854354507554</v>
      </c>
      <c r="M51" s="28"/>
      <c r="N51" s="29">
        <f t="shared" si="2"/>
        <v>87.038876090285811</v>
      </c>
      <c r="O51" s="28"/>
      <c r="P51" s="30">
        <f t="shared" si="3"/>
        <v>25466.644180230585</v>
      </c>
      <c r="R51" s="6"/>
    </row>
    <row r="52" spans="2:18" ht="15" customHeight="1" x14ac:dyDescent="0.2">
      <c r="B52" s="9" t="s">
        <v>42</v>
      </c>
      <c r="C52" s="9"/>
      <c r="D52" s="10">
        <v>15259</v>
      </c>
      <c r="E52" s="10"/>
      <c r="F52" s="23">
        <f t="shared" si="0"/>
        <v>0.11976578994874693</v>
      </c>
      <c r="G52" s="24"/>
      <c r="H52" s="23">
        <f t="shared" si="1"/>
        <v>99.604142629525853</v>
      </c>
      <c r="I52" s="24"/>
      <c r="J52" s="11">
        <v>458.33718587999999</v>
      </c>
      <c r="K52" s="10"/>
      <c r="L52" s="23">
        <f t="shared" si="4"/>
        <v>1.2792399291962715</v>
      </c>
      <c r="M52" s="24"/>
      <c r="N52" s="26">
        <f t="shared" si="2"/>
        <v>88.318116019482076</v>
      </c>
      <c r="O52" s="24"/>
      <c r="P52" s="25">
        <f t="shared" si="3"/>
        <v>30037.170579985581</v>
      </c>
      <c r="R52" s="6"/>
    </row>
    <row r="53" spans="2:18" ht="15" customHeight="1" x14ac:dyDescent="0.2">
      <c r="B53" s="15" t="s">
        <v>43</v>
      </c>
      <c r="C53" s="15"/>
      <c r="D53" s="10">
        <v>10206</v>
      </c>
      <c r="E53" s="10"/>
      <c r="F53" s="23">
        <f t="shared" si="0"/>
        <v>8.010548870941156E-2</v>
      </c>
      <c r="G53" s="24"/>
      <c r="H53" s="23">
        <f t="shared" si="1"/>
        <v>99.68424811823526</v>
      </c>
      <c r="I53" s="24"/>
      <c r="J53" s="11">
        <v>352.32754689999996</v>
      </c>
      <c r="K53" s="10"/>
      <c r="L53" s="23">
        <f t="shared" si="4"/>
        <v>0.98336220589410206</v>
      </c>
      <c r="M53" s="24"/>
      <c r="N53" s="26">
        <f t="shared" si="2"/>
        <v>89.301478225376172</v>
      </c>
      <c r="O53" s="24"/>
      <c r="P53" s="25">
        <f t="shared" si="3"/>
        <v>34521.609533607683</v>
      </c>
      <c r="R53" s="6"/>
    </row>
    <row r="54" spans="2:18" ht="15" customHeight="1" x14ac:dyDescent="0.2">
      <c r="B54" s="16" t="s">
        <v>44</v>
      </c>
      <c r="C54" s="16"/>
      <c r="D54" s="10">
        <v>7290</v>
      </c>
      <c r="E54" s="10"/>
      <c r="F54" s="23">
        <f t="shared" si="0"/>
        <v>5.7218206221008261E-2</v>
      </c>
      <c r="G54" s="24"/>
      <c r="H54" s="23">
        <f t="shared" si="1"/>
        <v>99.741466324456269</v>
      </c>
      <c r="I54" s="24"/>
      <c r="J54" s="11">
        <v>283.89457317</v>
      </c>
      <c r="K54" s="10"/>
      <c r="L54" s="23">
        <f t="shared" si="4"/>
        <v>0.79236266414630385</v>
      </c>
      <c r="M54" s="24"/>
      <c r="N54" s="26">
        <f t="shared" si="2"/>
        <v>90.093840889522482</v>
      </c>
      <c r="O54" s="24"/>
      <c r="P54" s="25">
        <f t="shared" si="3"/>
        <v>38943.014152263371</v>
      </c>
      <c r="R54" s="6"/>
    </row>
    <row r="55" spans="2:18" ht="15" customHeight="1" x14ac:dyDescent="0.2">
      <c r="B55" s="16" t="s">
        <v>45</v>
      </c>
      <c r="C55" s="16"/>
      <c r="D55" s="10">
        <v>16461</v>
      </c>
      <c r="E55" s="10"/>
      <c r="F55" s="23">
        <f t="shared" si="0"/>
        <v>0.12920012244225199</v>
      </c>
      <c r="G55" s="24"/>
      <c r="H55" s="23">
        <f t="shared" si="1"/>
        <v>99.870666446898525</v>
      </c>
      <c r="I55" s="24"/>
      <c r="J55" s="11">
        <v>818.76540032000003</v>
      </c>
      <c r="K55" s="10"/>
      <c r="L55" s="23">
        <f t="shared" si="4"/>
        <v>2.2852114665815897</v>
      </c>
      <c r="M55" s="24"/>
      <c r="N55" s="26">
        <f t="shared" si="2"/>
        <v>92.379052356104069</v>
      </c>
      <c r="O55" s="24"/>
      <c r="P55" s="25">
        <f t="shared" si="3"/>
        <v>49739.712066095621</v>
      </c>
      <c r="R55" s="6"/>
    </row>
    <row r="56" spans="2:18" ht="15" customHeight="1" x14ac:dyDescent="0.2">
      <c r="B56" s="17" t="s">
        <v>46</v>
      </c>
      <c r="C56" s="17"/>
      <c r="D56" s="13">
        <v>6169</v>
      </c>
      <c r="E56" s="13"/>
      <c r="F56" s="27">
        <f t="shared" si="0"/>
        <v>4.8419631574403293E-2</v>
      </c>
      <c r="G56" s="28"/>
      <c r="H56" s="27">
        <f t="shared" si="1"/>
        <v>99.91908607847293</v>
      </c>
      <c r="I56" s="28"/>
      <c r="J56" s="14">
        <v>440.00584032999996</v>
      </c>
      <c r="K56" s="13"/>
      <c r="L56" s="27">
        <f t="shared" si="4"/>
        <v>1.2280763101274181</v>
      </c>
      <c r="M56" s="28"/>
      <c r="N56" s="29">
        <f t="shared" si="2"/>
        <v>93.607128666231489</v>
      </c>
      <c r="O56" s="28"/>
      <c r="P56" s="30">
        <f t="shared" si="3"/>
        <v>71325.310476576429</v>
      </c>
      <c r="R56" s="6"/>
    </row>
    <row r="57" spans="2:18" ht="15" customHeight="1" x14ac:dyDescent="0.2">
      <c r="B57" s="16" t="s">
        <v>47</v>
      </c>
      <c r="C57" s="16"/>
      <c r="D57" s="10">
        <v>3045</v>
      </c>
      <c r="E57" s="10"/>
      <c r="F57" s="23">
        <f t="shared" si="0"/>
        <v>2.3899785726059008E-2</v>
      </c>
      <c r="G57" s="24"/>
      <c r="H57" s="23">
        <f t="shared" si="1"/>
        <v>99.942985864198988</v>
      </c>
      <c r="I57" s="24"/>
      <c r="J57" s="11">
        <v>279.09817098000002</v>
      </c>
      <c r="K57" s="10"/>
      <c r="L57" s="23">
        <f t="shared" si="4"/>
        <v>0.77897568751216528</v>
      </c>
      <c r="M57" s="24"/>
      <c r="N57" s="26">
        <f t="shared" si="2"/>
        <v>94.386104353743647</v>
      </c>
      <c r="O57" s="24"/>
      <c r="P57" s="25">
        <f t="shared" si="3"/>
        <v>91657.855822660102</v>
      </c>
      <c r="R57" s="6"/>
    </row>
    <row r="58" spans="2:18" ht="15" customHeight="1" x14ac:dyDescent="0.2">
      <c r="B58" s="16" t="s">
        <v>48</v>
      </c>
      <c r="C58" s="16"/>
      <c r="D58" s="10">
        <v>7264</v>
      </c>
      <c r="E58" s="10"/>
      <c r="F58" s="23">
        <f t="shared" si="0"/>
        <v>5.7014135801015636E-2</v>
      </c>
      <c r="G58" s="24"/>
      <c r="H58" s="23">
        <f t="shared" si="1"/>
        <v>100</v>
      </c>
      <c r="I58" s="24"/>
      <c r="J58" s="11">
        <v>2011.39526183</v>
      </c>
      <c r="K58" s="10"/>
      <c r="L58" s="23">
        <f t="shared" si="4"/>
        <v>5.6138956462563616</v>
      </c>
      <c r="M58" s="24"/>
      <c r="N58" s="26">
        <f t="shared" si="2"/>
        <v>100.00000000000001</v>
      </c>
      <c r="O58" s="24"/>
      <c r="P58" s="25">
        <f t="shared" si="3"/>
        <v>276899.12745457049</v>
      </c>
      <c r="R58" s="6"/>
    </row>
    <row r="59" spans="2:18" ht="15.95" customHeight="1" x14ac:dyDescent="0.2">
      <c r="B59" s="18" t="s">
        <v>52</v>
      </c>
      <c r="C59" s="18"/>
      <c r="D59" s="19">
        <v>12740700</v>
      </c>
      <c r="E59" s="19"/>
      <c r="F59" s="33">
        <f>SUM(F12:F58)</f>
        <v>100</v>
      </c>
      <c r="G59" s="34"/>
      <c r="H59" s="35"/>
      <c r="I59" s="35"/>
      <c r="J59" s="36">
        <v>35828.868019150003</v>
      </c>
      <c r="K59" s="37"/>
      <c r="L59" s="33">
        <f>SUM(L12:L58)</f>
        <v>100.00000000000001</v>
      </c>
      <c r="M59" s="34"/>
      <c r="N59" s="35"/>
      <c r="O59" s="35"/>
      <c r="P59" s="38">
        <f t="shared" si="3"/>
        <v>2812.1585171262182</v>
      </c>
      <c r="R59" s="6"/>
    </row>
  </sheetData>
  <mergeCells count="12"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P7:P10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C_IV.55</vt:lpstr>
      <vt:lpstr>C_IV.55!Área_de_impresión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2018-10-10T08:49:57Z</dcterms:modified>
</cp:coreProperties>
</file>