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56" sheetId="170" r:id="rId1"/>
  </sheets>
  <definedNames>
    <definedName name="_xlnm.Print_Area" localSheetId="0">'C_IV.56'!$B$2:$P$61</definedName>
  </definedNames>
  <calcPr calcId="162913" calcMode="manual"/>
</workbook>
</file>

<file path=xl/calcChain.xml><?xml version="1.0" encoding="utf-8"?>
<calcChain xmlns="http://schemas.openxmlformats.org/spreadsheetml/2006/main">
  <c r="P59" i="170" l="1"/>
  <c r="P58" i="170"/>
  <c r="L58" i="170"/>
  <c r="F58" i="170"/>
  <c r="P57" i="170"/>
  <c r="L57" i="170"/>
  <c r="F57" i="170"/>
  <c r="P56" i="170"/>
  <c r="L56" i="170"/>
  <c r="F56" i="170"/>
  <c r="P55" i="170"/>
  <c r="L55" i="170"/>
  <c r="F55" i="170"/>
  <c r="P54" i="170"/>
  <c r="L54" i="170"/>
  <c r="F54" i="170"/>
  <c r="P53" i="170"/>
  <c r="L53" i="170"/>
  <c r="F53" i="170"/>
  <c r="P52" i="170"/>
  <c r="L52" i="170"/>
  <c r="F52" i="170"/>
  <c r="P51" i="170"/>
  <c r="L51" i="170"/>
  <c r="F51" i="170"/>
  <c r="P50" i="170"/>
  <c r="L50" i="170"/>
  <c r="F50" i="170"/>
  <c r="P49" i="170"/>
  <c r="L49" i="170"/>
  <c r="F49" i="170"/>
  <c r="P48" i="170"/>
  <c r="L48" i="170"/>
  <c r="F48" i="170"/>
  <c r="P47" i="170"/>
  <c r="L47" i="170"/>
  <c r="F47" i="170"/>
  <c r="P46" i="170"/>
  <c r="L46" i="170"/>
  <c r="F46" i="170"/>
  <c r="P45" i="170"/>
  <c r="L45" i="170"/>
  <c r="F45" i="170"/>
  <c r="P44" i="170"/>
  <c r="L44" i="170"/>
  <c r="F44" i="170"/>
  <c r="P43" i="170"/>
  <c r="L43" i="170"/>
  <c r="F43" i="170"/>
  <c r="P42" i="170"/>
  <c r="L42" i="170"/>
  <c r="F42" i="170"/>
  <c r="P41" i="170"/>
  <c r="L41" i="170"/>
  <c r="F41" i="170"/>
  <c r="P40" i="170"/>
  <c r="L40" i="170"/>
  <c r="F40" i="170"/>
  <c r="P39" i="170"/>
  <c r="L39" i="170"/>
  <c r="F39" i="170"/>
  <c r="P38" i="170"/>
  <c r="L38" i="170"/>
  <c r="F38" i="170"/>
  <c r="P37" i="170"/>
  <c r="L37" i="170"/>
  <c r="F37" i="170"/>
  <c r="P36" i="170"/>
  <c r="L36" i="170"/>
  <c r="F36" i="170"/>
  <c r="P35" i="170"/>
  <c r="L35" i="170"/>
  <c r="F35" i="170"/>
  <c r="P34" i="170"/>
  <c r="L34" i="170"/>
  <c r="F34" i="170"/>
  <c r="P33" i="170"/>
  <c r="L33" i="170"/>
  <c r="F33" i="170"/>
  <c r="P32" i="170"/>
  <c r="L32" i="170"/>
  <c r="F32" i="170"/>
  <c r="P31" i="170"/>
  <c r="L31" i="170"/>
  <c r="F31" i="170"/>
  <c r="P30" i="170"/>
  <c r="L30" i="170"/>
  <c r="F30" i="170"/>
  <c r="P29" i="170"/>
  <c r="L29" i="170"/>
  <c r="F29" i="170"/>
  <c r="P28" i="170"/>
  <c r="L28" i="170"/>
  <c r="F28" i="170"/>
  <c r="P27" i="170"/>
  <c r="L27" i="170"/>
  <c r="F27" i="170"/>
  <c r="P26" i="170"/>
  <c r="L26" i="170"/>
  <c r="F26" i="170"/>
  <c r="P25" i="170"/>
  <c r="L25" i="170"/>
  <c r="F25" i="170"/>
  <c r="P24" i="170"/>
  <c r="L24" i="170"/>
  <c r="F24" i="170"/>
  <c r="P23" i="170"/>
  <c r="L23" i="170"/>
  <c r="F23" i="170"/>
  <c r="P22" i="170"/>
  <c r="L22" i="170"/>
  <c r="F22" i="170"/>
  <c r="P21" i="170"/>
  <c r="L21" i="170"/>
  <c r="F21" i="170"/>
  <c r="P20" i="170"/>
  <c r="L20" i="170"/>
  <c r="F20" i="170"/>
  <c r="P19" i="170"/>
  <c r="L19" i="170"/>
  <c r="F19" i="170"/>
  <c r="P18" i="170"/>
  <c r="L18" i="170"/>
  <c r="F18" i="170"/>
  <c r="P17" i="170"/>
  <c r="L17" i="170"/>
  <c r="F17" i="170"/>
  <c r="P16" i="170"/>
  <c r="L16" i="170"/>
  <c r="F16" i="170"/>
  <c r="P15" i="170"/>
  <c r="L15" i="170"/>
  <c r="F15" i="170"/>
  <c r="P14" i="170"/>
  <c r="L14" i="170"/>
  <c r="F14" i="170"/>
  <c r="P13" i="170"/>
  <c r="L13" i="170"/>
  <c r="F13" i="170"/>
  <c r="L12" i="170"/>
  <c r="F12" i="170"/>
  <c r="F59" i="170" l="1"/>
  <c r="L59" i="170"/>
  <c r="N12" i="170"/>
  <c r="N13" i="170" s="1"/>
  <c r="N14" i="170" s="1"/>
  <c r="N15" i="170" s="1"/>
  <c r="N16" i="170" s="1"/>
  <c r="N17" i="170" s="1"/>
  <c r="N18" i="170" s="1"/>
  <c r="N19" i="170" s="1"/>
  <c r="N20" i="170" s="1"/>
  <c r="N21" i="170" s="1"/>
  <c r="N22" i="170" s="1"/>
  <c r="N23" i="170" s="1"/>
  <c r="N24" i="170" s="1"/>
  <c r="N25" i="170" s="1"/>
  <c r="N26" i="170" s="1"/>
  <c r="N27" i="170" s="1"/>
  <c r="N28" i="170" s="1"/>
  <c r="N29" i="170" s="1"/>
  <c r="N30" i="170" s="1"/>
  <c r="N31" i="170" s="1"/>
  <c r="N32" i="170" s="1"/>
  <c r="N33" i="170" s="1"/>
  <c r="N34" i="170" s="1"/>
  <c r="N35" i="170" s="1"/>
  <c r="N36" i="170" s="1"/>
  <c r="N37" i="170" s="1"/>
  <c r="N38" i="170" s="1"/>
  <c r="N39" i="170" s="1"/>
  <c r="N40" i="170" s="1"/>
  <c r="N41" i="170" s="1"/>
  <c r="N42" i="170" s="1"/>
  <c r="N43" i="170" s="1"/>
  <c r="N44" i="170" s="1"/>
  <c r="N45" i="170" s="1"/>
  <c r="N46" i="170" s="1"/>
  <c r="N47" i="170" s="1"/>
  <c r="N48" i="170" s="1"/>
  <c r="N49" i="170" s="1"/>
  <c r="N50" i="170" s="1"/>
  <c r="N51" i="170" s="1"/>
  <c r="N52" i="170" s="1"/>
  <c r="N53" i="170" s="1"/>
  <c r="N54" i="170" s="1"/>
  <c r="N55" i="170" s="1"/>
  <c r="N56" i="170" s="1"/>
  <c r="N57" i="170" s="1"/>
  <c r="N58" i="170" s="1"/>
  <c r="H12" i="170"/>
  <c r="H13" i="170" s="1"/>
  <c r="H14" i="170" s="1"/>
  <c r="H15" i="170" s="1"/>
  <c r="H16" i="170" s="1"/>
  <c r="H17" i="170" s="1"/>
  <c r="H18" i="170" s="1"/>
  <c r="H19" i="170" s="1"/>
  <c r="H20" i="170" s="1"/>
  <c r="H21" i="170" s="1"/>
  <c r="H22" i="170" s="1"/>
  <c r="H23" i="170" s="1"/>
  <c r="H24" i="170" s="1"/>
  <c r="H25" i="170" s="1"/>
  <c r="H26" i="170" s="1"/>
  <c r="H27" i="170" s="1"/>
  <c r="H28" i="170" s="1"/>
  <c r="H29" i="170" s="1"/>
  <c r="H30" i="170" s="1"/>
  <c r="H31" i="170" s="1"/>
  <c r="H32" i="170" s="1"/>
  <c r="H33" i="170" s="1"/>
  <c r="H34" i="170" s="1"/>
  <c r="H35" i="170" s="1"/>
  <c r="H36" i="170" s="1"/>
  <c r="H37" i="170" s="1"/>
  <c r="H38" i="170" s="1"/>
  <c r="H39" i="170" s="1"/>
  <c r="H40" i="170" s="1"/>
  <c r="H41" i="170" s="1"/>
  <c r="H42" i="170" s="1"/>
  <c r="H43" i="170" s="1"/>
  <c r="H44" i="170" s="1"/>
  <c r="H45" i="170" s="1"/>
  <c r="H46" i="170" s="1"/>
  <c r="H47" i="170" s="1"/>
  <c r="H48" i="170" s="1"/>
  <c r="H49" i="170" s="1"/>
  <c r="H50" i="170" s="1"/>
  <c r="H51" i="170" s="1"/>
  <c r="H52" i="170" s="1"/>
  <c r="H53" i="170" s="1"/>
  <c r="H54" i="170" s="1"/>
  <c r="H55" i="170" s="1"/>
  <c r="H56" i="170" s="1"/>
  <c r="H57" i="170" s="1"/>
  <c r="H58" i="170" s="1"/>
</calcChain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<sst xmlns="http://schemas.openxmlformats.org/spreadsheetml/2006/main" count="64" uniqueCount="62">
  <si>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</si>
  <si>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</si>
  <si>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</si>
  <si>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</si>
  <si>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</si>
  <si>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</si>
  <si>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</si>
  <si>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</si>
  <si>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</si>
  <si>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</si>
  <si>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</si>
  <si>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</si>
  <si>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</si>
  <si>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</si>
  <si>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</si>
  <si>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</si>
  <si>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</si>
  <si>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</si>
  <si>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</si>
  <si>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</si>
  <si>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</si>
  <si>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</si>
  <si>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</si>
  <si>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</si>
  <si>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</si>
  <si>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</si>
  <si>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</si>
  <si>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</si>
  <si>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</si>
  <si>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</si>
  <si>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</si>
  <si>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</si>
  <si>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</si>
  <si>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</si>
  <si>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</si>
  <si>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</si>
  <si>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</si>
  <si>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</si>
  <si>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</si>
  <si>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</si>
  <si>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</si>
  <si>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</si>
  <si>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</si>
  <si>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</si>
  <si>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</si>
  <si>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</si>
  <si>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</si>
  <si>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</si>
  <si>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</si>
  <si>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</si>
  <si>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</si>
  <si>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</si>
  <si>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</si>
  <si>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</si>
  <si>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</si>
  <si>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</si>
  <si>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</si>
  <si>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Calculada sobre el número de declaraciones con cuota íntegra positiva.</t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</si>
  <si>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</si>
  <si>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t>Ejercicio 2015</t>
  </si>
  <si>
    <t>-</t>
  </si>
  <si>
    <r>
      <t xml:space="preserve">Cuadro IV.56. </t>
    </r>
    <r>
      <rPr>
        <b/>
        <sz val="14"/>
        <rFont val="Times New Roman"/>
        <family val="1"/>
      </rPr>
      <t>Cuota íntegra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</si>
</sst>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50" t="s">
        <v>53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2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7" t="s">
        <v>61</v>
      </c>
      <c r="C4" s="47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5"/>
      <c r="R4" s="5"/>
      <c r="S4" s="5"/>
      <c r="T4" s="5"/>
      <c r="U4" s="5"/>
    </row>
    <row r="5" spans="2:21" ht="18" customHeight="1" x14ac:dyDescent="0.3">
      <c r="B5" s="46" t="s">
        <v>59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3" t="s">
        <v>56</v>
      </c>
      <c r="C7" s="7"/>
      <c r="D7" s="54" t="s">
        <v>49</v>
      </c>
      <c r="E7" s="54"/>
      <c r="F7" s="54"/>
      <c r="G7" s="54"/>
      <c r="H7" s="54"/>
      <c r="I7" s="22"/>
      <c r="J7" s="54" t="s">
        <v>0</v>
      </c>
      <c r="K7" s="54"/>
      <c r="L7" s="54"/>
      <c r="M7" s="54"/>
      <c r="N7" s="54"/>
      <c r="O7" s="22"/>
      <c r="P7" s="55" t="s">
        <v>58</v>
      </c>
      <c r="Q7" s="5"/>
      <c r="R7" s="5"/>
      <c r="S7" s="5"/>
      <c r="T7" s="5"/>
      <c r="U7" s="5"/>
    </row>
    <row r="8" spans="2:21" s="5" customFormat="1" ht="3.95" customHeight="1" x14ac:dyDescent="0.2">
      <c r="B8" s="53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5"/>
    </row>
    <row r="9" spans="2:21" ht="15" customHeight="1" x14ac:dyDescent="0.2">
      <c r="B9" s="53"/>
      <c r="C9" s="7"/>
      <c r="D9" s="48" t="s">
        <v>1</v>
      </c>
      <c r="E9" s="8"/>
      <c r="F9" s="48" t="s">
        <v>50</v>
      </c>
      <c r="G9" s="8"/>
      <c r="H9" s="48" t="s">
        <v>51</v>
      </c>
      <c r="I9" s="21"/>
      <c r="J9" s="31" t="s">
        <v>54</v>
      </c>
      <c r="K9" s="7"/>
      <c r="L9" s="48" t="s">
        <v>50</v>
      </c>
      <c r="M9" s="8"/>
      <c r="N9" s="49" t="s">
        <v>51</v>
      </c>
      <c r="O9" s="22"/>
      <c r="P9" s="55"/>
      <c r="Q9" s="5"/>
      <c r="R9" s="5"/>
      <c r="S9" s="5"/>
      <c r="T9" s="5"/>
      <c r="U9" s="5"/>
    </row>
    <row r="10" spans="2:21" ht="15" customHeight="1" x14ac:dyDescent="0.25">
      <c r="B10" s="53"/>
      <c r="C10" s="7"/>
      <c r="D10" s="48"/>
      <c r="E10" s="8"/>
      <c r="F10" s="48"/>
      <c r="G10" s="8"/>
      <c r="H10" s="48"/>
      <c r="I10" s="21"/>
      <c r="J10" s="32" t="s">
        <v>55</v>
      </c>
      <c r="K10" s="7"/>
      <c r="L10" s="48"/>
      <c r="M10" s="8"/>
      <c r="N10" s="49"/>
      <c r="O10" s="22"/>
      <c r="P10" s="55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f t="shared" ref="F12:F58" si="0"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45" t="s">
        <v>60</v>
      </c>
      <c r="R12" s="6"/>
    </row>
    <row r="13" spans="2:21" ht="15" customHeight="1" x14ac:dyDescent="0.2">
      <c r="B13" s="9" t="s">
        <v>3</v>
      </c>
      <c r="C13" s="9"/>
      <c r="D13" s="10">
        <v>320</v>
      </c>
      <c r="E13" s="10"/>
      <c r="F13" s="23">
        <f t="shared" si="0"/>
        <v>2.5703476025644998E-3</v>
      </c>
      <c r="G13" s="24"/>
      <c r="H13" s="23">
        <f t="shared" ref="H13:H58" si="1">+H12+F13</f>
        <v>2.5703476025644998E-3</v>
      </c>
      <c r="I13" s="24"/>
      <c r="J13" s="11">
        <v>3.8577020000000004E-2</v>
      </c>
      <c r="K13" s="10"/>
      <c r="L13" s="23">
        <f>+J13/J$59*100</f>
        <v>5.8792248422658369E-5</v>
      </c>
      <c r="M13" s="24"/>
      <c r="N13" s="26">
        <f t="shared" ref="N13:N58" si="2">+N12+L13</f>
        <v>5.8792248422658369E-5</v>
      </c>
      <c r="O13" s="24"/>
      <c r="P13" s="25">
        <f t="shared" ref="P13:P59" si="3">J13*1000/D13*1000</f>
        <v>120.55318750000002</v>
      </c>
      <c r="R13" s="6"/>
    </row>
    <row r="14" spans="2:21" ht="15" customHeight="1" x14ac:dyDescent="0.2">
      <c r="B14" s="9" t="s">
        <v>4</v>
      </c>
      <c r="C14" s="9"/>
      <c r="D14" s="10">
        <v>409</v>
      </c>
      <c r="E14" s="10"/>
      <c r="F14" s="23">
        <f t="shared" si="0"/>
        <v>3.2852255295277516E-3</v>
      </c>
      <c r="G14" s="24"/>
      <c r="H14" s="23">
        <f t="shared" si="1"/>
        <v>5.8555731320922514E-3</v>
      </c>
      <c r="I14" s="24"/>
      <c r="J14" s="11">
        <v>0.15238684999999999</v>
      </c>
      <c r="K14" s="10"/>
      <c r="L14" s="23">
        <f t="shared" ref="L14:L58" si="4">+J14/J$59*100</f>
        <v>2.3224099584536013E-4</v>
      </c>
      <c r="M14" s="24"/>
      <c r="N14" s="26">
        <f t="shared" si="2"/>
        <v>2.9103324426801847E-4</v>
      </c>
      <c r="O14" s="24"/>
      <c r="P14" s="25">
        <f t="shared" si="3"/>
        <v>372.58398533007329</v>
      </c>
      <c r="R14" s="6"/>
    </row>
    <row r="15" spans="2:21" ht="15" customHeight="1" x14ac:dyDescent="0.2">
      <c r="B15" s="9" t="s">
        <v>5</v>
      </c>
      <c r="C15" s="9"/>
      <c r="D15" s="10">
        <v>709</v>
      </c>
      <c r="E15" s="10"/>
      <c r="F15" s="23">
        <f t="shared" si="0"/>
        <v>5.6949264069319702E-3</v>
      </c>
      <c r="G15" s="24"/>
      <c r="H15" s="23">
        <f t="shared" si="1"/>
        <v>1.1550499539024222E-2</v>
      </c>
      <c r="I15" s="24"/>
      <c r="J15" s="11">
        <v>0.40193716000000002</v>
      </c>
      <c r="K15" s="10"/>
      <c r="L15" s="23">
        <f t="shared" si="4"/>
        <v>6.1256129584446337E-4</v>
      </c>
      <c r="M15" s="24"/>
      <c r="N15" s="26">
        <f t="shared" si="2"/>
        <v>9.0359454011248183E-4</v>
      </c>
      <c r="O15" s="24"/>
      <c r="P15" s="25">
        <f t="shared" si="3"/>
        <v>566.90713681241186</v>
      </c>
      <c r="R15" s="6"/>
    </row>
    <row r="16" spans="2:21" ht="15" customHeight="1" x14ac:dyDescent="0.2">
      <c r="B16" s="12" t="s">
        <v>6</v>
      </c>
      <c r="C16" s="12"/>
      <c r="D16" s="13">
        <v>59519</v>
      </c>
      <c r="E16" s="13"/>
      <c r="F16" s="27">
        <f t="shared" si="0"/>
        <v>0.47807662174073906</v>
      </c>
      <c r="G16" s="28"/>
      <c r="H16" s="27">
        <f t="shared" si="1"/>
        <v>0.48962712127976327</v>
      </c>
      <c r="I16" s="28"/>
      <c r="J16" s="14">
        <v>2.9734487500000002</v>
      </c>
      <c r="K16" s="13"/>
      <c r="L16" s="27">
        <f t="shared" si="4"/>
        <v>4.5316029486477437E-3</v>
      </c>
      <c r="M16" s="28"/>
      <c r="N16" s="29">
        <f t="shared" si="2"/>
        <v>5.435197488760226E-3</v>
      </c>
      <c r="O16" s="28"/>
      <c r="P16" s="30">
        <f t="shared" si="3"/>
        <v>49.957975604428832</v>
      </c>
      <c r="R16" s="6"/>
    </row>
    <row r="17" spans="2:18" ht="15" customHeight="1" x14ac:dyDescent="0.2">
      <c r="B17" s="9" t="s">
        <v>7</v>
      </c>
      <c r="C17" s="9"/>
      <c r="D17" s="10">
        <v>224864</v>
      </c>
      <c r="E17" s="10"/>
      <c r="F17" s="23">
        <f t="shared" si="0"/>
        <v>1.806183260322074</v>
      </c>
      <c r="G17" s="24"/>
      <c r="H17" s="23">
        <f t="shared" si="1"/>
        <v>2.2958103816018371</v>
      </c>
      <c r="I17" s="24"/>
      <c r="J17" s="11">
        <v>44.344243390000003</v>
      </c>
      <c r="K17" s="10"/>
      <c r="L17" s="23">
        <f t="shared" si="4"/>
        <v>6.7581626924518953E-2</v>
      </c>
      <c r="M17" s="24"/>
      <c r="N17" s="26">
        <f t="shared" si="2"/>
        <v>7.3016824413279183E-2</v>
      </c>
      <c r="O17" s="24"/>
      <c r="P17" s="25">
        <f t="shared" si="3"/>
        <v>197.20472547851148</v>
      </c>
      <c r="R17" s="6"/>
    </row>
    <row r="18" spans="2:18" ht="15" customHeight="1" x14ac:dyDescent="0.2">
      <c r="B18" s="9" t="s">
        <v>8</v>
      </c>
      <c r="C18" s="9"/>
      <c r="D18" s="10">
        <v>307049</v>
      </c>
      <c r="E18" s="10"/>
      <c r="F18" s="23">
        <f t="shared" si="0"/>
        <v>2.4663208156869598</v>
      </c>
      <c r="G18" s="24"/>
      <c r="H18" s="23">
        <f t="shared" si="1"/>
        <v>4.762131197288797</v>
      </c>
      <c r="I18" s="24"/>
      <c r="J18" s="11">
        <v>114.83353783999999</v>
      </c>
      <c r="K18" s="10"/>
      <c r="L18" s="23">
        <f t="shared" si="4"/>
        <v>0.17500890125629245</v>
      </c>
      <c r="M18" s="24"/>
      <c r="N18" s="26">
        <f t="shared" si="2"/>
        <v>0.24802572566957165</v>
      </c>
      <c r="O18" s="24"/>
      <c r="P18" s="25">
        <f t="shared" si="3"/>
        <v>373.99091949493402</v>
      </c>
      <c r="R18" s="6"/>
    </row>
    <row r="19" spans="2:18" ht="15" customHeight="1" x14ac:dyDescent="0.2">
      <c r="B19" s="9" t="s">
        <v>9</v>
      </c>
      <c r="C19" s="9"/>
      <c r="D19" s="10">
        <v>369290</v>
      </c>
      <c r="E19" s="10"/>
      <c r="F19" s="23">
        <f t="shared" si="0"/>
        <v>2.9662614567220134</v>
      </c>
      <c r="G19" s="24"/>
      <c r="H19" s="23">
        <f t="shared" si="1"/>
        <v>7.7283926540108103</v>
      </c>
      <c r="I19" s="24"/>
      <c r="J19" s="11">
        <v>208.64064437000002</v>
      </c>
      <c r="K19" s="10"/>
      <c r="L19" s="23">
        <f t="shared" si="4"/>
        <v>0.31797304703330009</v>
      </c>
      <c r="M19" s="24"/>
      <c r="N19" s="26">
        <f t="shared" si="2"/>
        <v>0.56599877270287169</v>
      </c>
      <c r="O19" s="24"/>
      <c r="P19" s="25">
        <f t="shared" si="3"/>
        <v>564.97777998321112</v>
      </c>
      <c r="R19" s="6"/>
    </row>
    <row r="20" spans="2:18" ht="15" customHeight="1" x14ac:dyDescent="0.2">
      <c r="B20" s="9" t="s">
        <v>10</v>
      </c>
      <c r="C20" s="9"/>
      <c r="D20" s="10">
        <v>392069</v>
      </c>
      <c r="E20" s="10"/>
      <c r="F20" s="23">
        <f t="shared" si="0"/>
        <v>3.149230044343315</v>
      </c>
      <c r="G20" s="24"/>
      <c r="H20" s="23">
        <f t="shared" si="1"/>
        <v>10.877622698354125</v>
      </c>
      <c r="I20" s="24"/>
      <c r="J20" s="11">
        <v>309.63941713999998</v>
      </c>
      <c r="K20" s="10"/>
      <c r="L20" s="23">
        <f t="shared" si="4"/>
        <v>0.47189745433789382</v>
      </c>
      <c r="M20" s="24"/>
      <c r="N20" s="26">
        <f t="shared" si="2"/>
        <v>1.0378962270407655</v>
      </c>
      <c r="O20" s="24"/>
      <c r="P20" s="25">
        <f t="shared" si="3"/>
        <v>789.75745886565869</v>
      </c>
      <c r="R20" s="6"/>
    </row>
    <row r="21" spans="2:18" ht="15" customHeight="1" x14ac:dyDescent="0.2">
      <c r="B21" s="12" t="s">
        <v>11</v>
      </c>
      <c r="C21" s="12"/>
      <c r="D21" s="13">
        <v>609027</v>
      </c>
      <c r="E21" s="13"/>
      <c r="F21" s="27">
        <f t="shared" si="0"/>
        <v>4.8919096542095311</v>
      </c>
      <c r="G21" s="28"/>
      <c r="H21" s="27">
        <f t="shared" si="1"/>
        <v>15.769532352563656</v>
      </c>
      <c r="I21" s="28"/>
      <c r="J21" s="14">
        <v>653.37073843000007</v>
      </c>
      <c r="K21" s="13"/>
      <c r="L21" s="27">
        <f t="shared" si="4"/>
        <v>0.99575173940009631</v>
      </c>
      <c r="M21" s="28"/>
      <c r="N21" s="29">
        <f t="shared" si="2"/>
        <v>2.0336479664408618</v>
      </c>
      <c r="O21" s="28"/>
      <c r="P21" s="30">
        <f t="shared" si="3"/>
        <v>1072.810792345824</v>
      </c>
      <c r="R21" s="6"/>
    </row>
    <row r="22" spans="2:18" ht="15" customHeight="1" x14ac:dyDescent="0.2">
      <c r="B22" s="9" t="s">
        <v>12</v>
      </c>
      <c r="C22" s="9"/>
      <c r="D22" s="10">
        <v>762566</v>
      </c>
      <c r="E22" s="10"/>
      <c r="F22" s="23">
        <f t="shared" si="0"/>
        <v>6.1251865309287519</v>
      </c>
      <c r="G22" s="24"/>
      <c r="H22" s="23">
        <f t="shared" si="1"/>
        <v>21.894718883492409</v>
      </c>
      <c r="I22" s="24"/>
      <c r="J22" s="11">
        <v>1000.5528638400001</v>
      </c>
      <c r="K22" s="10"/>
      <c r="L22" s="23">
        <f t="shared" si="4"/>
        <v>1.5248651277595715</v>
      </c>
      <c r="M22" s="24"/>
      <c r="N22" s="26">
        <f t="shared" si="2"/>
        <v>3.5585130942004333</v>
      </c>
      <c r="O22" s="24"/>
      <c r="P22" s="25">
        <f t="shared" si="3"/>
        <v>1312.0869063661376</v>
      </c>
      <c r="R22" s="6"/>
    </row>
    <row r="23" spans="2:18" ht="15" customHeight="1" x14ac:dyDescent="0.2">
      <c r="B23" s="9" t="s">
        <v>13</v>
      </c>
      <c r="C23" s="9"/>
      <c r="D23" s="10">
        <v>759189</v>
      </c>
      <c r="E23" s="10"/>
      <c r="F23" s="23">
        <f t="shared" si="0"/>
        <v>6.0980613313854386</v>
      </c>
      <c r="G23" s="24"/>
      <c r="H23" s="23">
        <f t="shared" si="1"/>
        <v>27.992780214877847</v>
      </c>
      <c r="I23" s="24"/>
      <c r="J23" s="11">
        <v>1188.63566474</v>
      </c>
      <c r="K23" s="10"/>
      <c r="L23" s="23">
        <f t="shared" si="4"/>
        <v>1.8115075577487774</v>
      </c>
      <c r="M23" s="24"/>
      <c r="N23" s="26">
        <f t="shared" si="2"/>
        <v>5.3700206519492104</v>
      </c>
      <c r="O23" s="24"/>
      <c r="P23" s="25">
        <f t="shared" si="3"/>
        <v>1565.665025099152</v>
      </c>
      <c r="R23" s="6"/>
    </row>
    <row r="24" spans="2:18" ht="15" customHeight="1" x14ac:dyDescent="0.2">
      <c r="B24" s="9" t="s">
        <v>14</v>
      </c>
      <c r="C24" s="9"/>
      <c r="D24" s="10">
        <v>719298</v>
      </c>
      <c r="E24" s="10"/>
      <c r="F24" s="23">
        <f t="shared" si="0"/>
        <v>5.777643405716999</v>
      </c>
      <c r="G24" s="24"/>
      <c r="H24" s="23">
        <f t="shared" si="1"/>
        <v>33.770423620594848</v>
      </c>
      <c r="I24" s="24"/>
      <c r="J24" s="11">
        <v>1334.89696994</v>
      </c>
      <c r="K24" s="10"/>
      <c r="L24" s="23">
        <f t="shared" si="4"/>
        <v>2.0344130851830027</v>
      </c>
      <c r="M24" s="24"/>
      <c r="N24" s="26">
        <f t="shared" si="2"/>
        <v>7.4044337371322131</v>
      </c>
      <c r="O24" s="24"/>
      <c r="P24" s="25">
        <f t="shared" si="3"/>
        <v>1855.83300654249</v>
      </c>
      <c r="R24" s="6"/>
    </row>
    <row r="25" spans="2:18" ht="15" customHeight="1" x14ac:dyDescent="0.2">
      <c r="B25" s="9" t="s">
        <v>15</v>
      </c>
      <c r="C25" s="9"/>
      <c r="D25" s="10">
        <v>699791</v>
      </c>
      <c r="E25" s="10"/>
      <c r="F25" s="23">
        <f t="shared" si="0"/>
        <v>5.620956622331919</v>
      </c>
      <c r="G25" s="24"/>
      <c r="H25" s="23">
        <f t="shared" si="1"/>
        <v>39.391380242926765</v>
      </c>
      <c r="I25" s="24"/>
      <c r="J25" s="11">
        <v>1531.5176764</v>
      </c>
      <c r="K25" s="10"/>
      <c r="L25" s="23">
        <f t="shared" si="4"/>
        <v>2.3340674757822479</v>
      </c>
      <c r="M25" s="24"/>
      <c r="N25" s="26">
        <f t="shared" si="2"/>
        <v>9.7385012129144606</v>
      </c>
      <c r="O25" s="24"/>
      <c r="P25" s="25">
        <f t="shared" si="3"/>
        <v>2188.535829126125</v>
      </c>
      <c r="R25" s="6"/>
    </row>
    <row r="26" spans="2:18" ht="15" customHeight="1" x14ac:dyDescent="0.2">
      <c r="B26" s="12" t="s">
        <v>16</v>
      </c>
      <c r="C26" s="12"/>
      <c r="D26" s="13">
        <v>688740</v>
      </c>
      <c r="E26" s="13"/>
      <c r="F26" s="27">
        <f t="shared" si="0"/>
        <v>5.5321912743446058</v>
      </c>
      <c r="G26" s="28"/>
      <c r="H26" s="27">
        <f t="shared" si="1"/>
        <v>44.92357151727137</v>
      </c>
      <c r="I26" s="28"/>
      <c r="J26" s="14">
        <v>1769.5489511400001</v>
      </c>
      <c r="K26" s="13"/>
      <c r="L26" s="27">
        <f t="shared" si="4"/>
        <v>2.6968325062816523</v>
      </c>
      <c r="M26" s="28"/>
      <c r="N26" s="29">
        <f t="shared" si="2"/>
        <v>12.435333719196112</v>
      </c>
      <c r="O26" s="28"/>
      <c r="P26" s="30">
        <f t="shared" si="3"/>
        <v>2569.2553810436452</v>
      </c>
      <c r="R26" s="6"/>
    </row>
    <row r="27" spans="2:18" ht="15" customHeight="1" x14ac:dyDescent="0.2">
      <c r="B27" s="9" t="s">
        <v>17</v>
      </c>
      <c r="C27" s="9"/>
      <c r="D27" s="10">
        <v>621394</v>
      </c>
      <c r="E27" s="10"/>
      <c r="F27" s="23">
        <f t="shared" si="0"/>
        <v>4.9912455567123901</v>
      </c>
      <c r="G27" s="24"/>
      <c r="H27" s="23">
        <f t="shared" si="1"/>
        <v>49.914817073983762</v>
      </c>
      <c r="I27" s="24"/>
      <c r="J27" s="11">
        <v>1819.6441176500002</v>
      </c>
      <c r="K27" s="10"/>
      <c r="L27" s="23">
        <f t="shared" si="4"/>
        <v>2.773178669728968</v>
      </c>
      <c r="M27" s="24"/>
      <c r="N27" s="26">
        <f t="shared" si="2"/>
        <v>15.20851238892508</v>
      </c>
      <c r="O27" s="24"/>
      <c r="P27" s="25">
        <f t="shared" si="3"/>
        <v>2928.3258571051542</v>
      </c>
      <c r="R27" s="6"/>
    </row>
    <row r="28" spans="2:18" ht="15" customHeight="1" x14ac:dyDescent="0.2">
      <c r="B28" s="9" t="s">
        <v>18</v>
      </c>
      <c r="C28" s="9"/>
      <c r="D28" s="10">
        <v>555961</v>
      </c>
      <c r="E28" s="10"/>
      <c r="F28" s="23">
        <f t="shared" si="0"/>
        <v>4.4656656983417564</v>
      </c>
      <c r="G28" s="24"/>
      <c r="H28" s="23">
        <f t="shared" si="1"/>
        <v>54.380482772325522</v>
      </c>
      <c r="I28" s="24"/>
      <c r="J28" s="11">
        <v>1848.0427939000001</v>
      </c>
      <c r="K28" s="10"/>
      <c r="L28" s="23">
        <f t="shared" si="4"/>
        <v>2.8164588927468328</v>
      </c>
      <c r="M28" s="24"/>
      <c r="N28" s="26">
        <f t="shared" si="2"/>
        <v>18.024971281671913</v>
      </c>
      <c r="O28" s="24"/>
      <c r="P28" s="25">
        <f t="shared" si="3"/>
        <v>3324.0511365005823</v>
      </c>
      <c r="R28" s="6"/>
    </row>
    <row r="29" spans="2:18" ht="15" customHeight="1" x14ac:dyDescent="0.2">
      <c r="B29" s="9" t="s">
        <v>19</v>
      </c>
      <c r="C29" s="9"/>
      <c r="D29" s="10">
        <v>514577</v>
      </c>
      <c r="E29" s="10"/>
      <c r="F29" s="23">
        <f t="shared" si="0"/>
        <v>4.1332554946401023</v>
      </c>
      <c r="G29" s="24"/>
      <c r="H29" s="23">
        <f t="shared" si="1"/>
        <v>58.513738266965625</v>
      </c>
      <c r="I29" s="24"/>
      <c r="J29" s="11">
        <v>1922.8989914099998</v>
      </c>
      <c r="K29" s="10"/>
      <c r="L29" s="23">
        <f t="shared" si="4"/>
        <v>2.9305414258192028</v>
      </c>
      <c r="M29" s="24"/>
      <c r="N29" s="26">
        <f t="shared" si="2"/>
        <v>20.955512707491117</v>
      </c>
      <c r="O29" s="24"/>
      <c r="P29" s="25">
        <f t="shared" si="3"/>
        <v>3736.8537486323717</v>
      </c>
      <c r="R29" s="6"/>
    </row>
    <row r="30" spans="2:18" ht="15" customHeight="1" x14ac:dyDescent="0.2">
      <c r="B30" s="9" t="s">
        <v>20</v>
      </c>
      <c r="C30" s="9"/>
      <c r="D30" s="10">
        <v>476306</v>
      </c>
      <c r="E30" s="10"/>
      <c r="F30" s="23">
        <f t="shared" si="0"/>
        <v>3.8258499537096458</v>
      </c>
      <c r="G30" s="24"/>
      <c r="H30" s="23">
        <f t="shared" si="1"/>
        <v>62.339588220675267</v>
      </c>
      <c r="I30" s="24"/>
      <c r="J30" s="11">
        <v>1973.3487972</v>
      </c>
      <c r="K30" s="10"/>
      <c r="L30" s="23">
        <f t="shared" si="4"/>
        <v>3.0074280675266385</v>
      </c>
      <c r="M30" s="24"/>
      <c r="N30" s="26">
        <f t="shared" si="2"/>
        <v>23.962940775017756</v>
      </c>
      <c r="O30" s="24"/>
      <c r="P30" s="25">
        <f t="shared" si="3"/>
        <v>4143.027375678661</v>
      </c>
      <c r="R30" s="6"/>
    </row>
    <row r="31" spans="2:18" ht="15" customHeight="1" x14ac:dyDescent="0.2">
      <c r="B31" s="12" t="s">
        <v>21</v>
      </c>
      <c r="C31" s="12"/>
      <c r="D31" s="13">
        <v>435059</v>
      </c>
      <c r="E31" s="13"/>
      <c r="F31" s="27">
        <f t="shared" si="0"/>
        <v>3.4945401800753402</v>
      </c>
      <c r="G31" s="28"/>
      <c r="H31" s="27">
        <f t="shared" si="1"/>
        <v>65.834128400750615</v>
      </c>
      <c r="I31" s="28"/>
      <c r="J31" s="14">
        <v>1979.64081827</v>
      </c>
      <c r="K31" s="13"/>
      <c r="L31" s="27">
        <f t="shared" si="4"/>
        <v>3.0170172495274263</v>
      </c>
      <c r="M31" s="28"/>
      <c r="N31" s="29">
        <f t="shared" si="2"/>
        <v>26.979958024545184</v>
      </c>
      <c r="O31" s="28"/>
      <c r="P31" s="30">
        <f t="shared" si="3"/>
        <v>4550.2812682187932</v>
      </c>
      <c r="R31" s="6"/>
    </row>
    <row r="32" spans="2:18" ht="15" customHeight="1" x14ac:dyDescent="0.2">
      <c r="B32" s="9" t="s">
        <v>22</v>
      </c>
      <c r="C32" s="9"/>
      <c r="D32" s="10">
        <v>404084</v>
      </c>
      <c r="E32" s="10"/>
      <c r="F32" s="23">
        <f t="shared" si="0"/>
        <v>3.2457385644833545</v>
      </c>
      <c r="G32" s="24"/>
      <c r="H32" s="23">
        <f t="shared" si="1"/>
        <v>69.079866965233975</v>
      </c>
      <c r="I32" s="24"/>
      <c r="J32" s="11">
        <v>2001.60150428</v>
      </c>
      <c r="K32" s="10"/>
      <c r="L32" s="23">
        <f t="shared" si="4"/>
        <v>3.0504858302377018</v>
      </c>
      <c r="M32" s="24"/>
      <c r="N32" s="26">
        <f t="shared" si="2"/>
        <v>30.030443854782884</v>
      </c>
      <c r="O32" s="24"/>
      <c r="P32" s="25">
        <f t="shared" si="3"/>
        <v>4953.4292480771319</v>
      </c>
      <c r="R32" s="6"/>
    </row>
    <row r="33" spans="2:18" ht="15" customHeight="1" x14ac:dyDescent="0.2">
      <c r="B33" s="9" t="s">
        <v>23</v>
      </c>
      <c r="C33" s="9"/>
      <c r="D33" s="10">
        <v>740478</v>
      </c>
      <c r="E33" s="10"/>
      <c r="F33" s="23">
        <f t="shared" si="0"/>
        <v>5.947768287661737</v>
      </c>
      <c r="G33" s="24"/>
      <c r="H33" s="23">
        <f t="shared" si="1"/>
        <v>75.027635252895706</v>
      </c>
      <c r="I33" s="24"/>
      <c r="J33" s="11">
        <v>4112.96983318</v>
      </c>
      <c r="K33" s="10"/>
      <c r="L33" s="23">
        <f t="shared" si="4"/>
        <v>6.2682587765259798</v>
      </c>
      <c r="M33" s="24"/>
      <c r="N33" s="26">
        <f t="shared" si="2"/>
        <v>36.298702631308863</v>
      </c>
      <c r="O33" s="24"/>
      <c r="P33" s="25">
        <f t="shared" si="3"/>
        <v>5554.4794486534374</v>
      </c>
      <c r="R33" s="6"/>
    </row>
    <row r="34" spans="2:18" ht="15" customHeight="1" x14ac:dyDescent="0.2">
      <c r="B34" s="9" t="s">
        <v>24</v>
      </c>
      <c r="C34" s="9"/>
      <c r="D34" s="10">
        <v>693924</v>
      </c>
      <c r="E34" s="10"/>
      <c r="F34" s="23">
        <f t="shared" si="0"/>
        <v>5.5738309055061501</v>
      </c>
      <c r="G34" s="24"/>
      <c r="H34" s="23">
        <f t="shared" si="1"/>
        <v>80.601466158401863</v>
      </c>
      <c r="I34" s="24"/>
      <c r="J34" s="11">
        <v>4431.3777098499995</v>
      </c>
      <c r="K34" s="10"/>
      <c r="L34" s="23">
        <f t="shared" si="4"/>
        <v>6.7535195609233698</v>
      </c>
      <c r="M34" s="24"/>
      <c r="N34" s="26">
        <f t="shared" si="2"/>
        <v>43.052222192232236</v>
      </c>
      <c r="O34" s="24"/>
      <c r="P34" s="25">
        <f t="shared" si="3"/>
        <v>6385.9698033934546</v>
      </c>
      <c r="R34" s="6"/>
    </row>
    <row r="35" spans="2:18" ht="15" customHeight="1" x14ac:dyDescent="0.2">
      <c r="B35" s="9" t="s">
        <v>25</v>
      </c>
      <c r="C35" s="9"/>
      <c r="D35" s="10">
        <v>480692</v>
      </c>
      <c r="E35" s="10"/>
      <c r="F35" s="23">
        <f t="shared" si="0"/>
        <v>3.8610797805372958</v>
      </c>
      <c r="G35" s="24"/>
      <c r="H35" s="23">
        <f t="shared" si="1"/>
        <v>84.462545938939158</v>
      </c>
      <c r="I35" s="24"/>
      <c r="J35" s="11">
        <v>3497.37787579</v>
      </c>
      <c r="K35" s="10"/>
      <c r="L35" s="23">
        <f t="shared" si="4"/>
        <v>5.3300827513725748</v>
      </c>
      <c r="M35" s="24"/>
      <c r="N35" s="26">
        <f t="shared" si="2"/>
        <v>48.382304943604808</v>
      </c>
      <c r="O35" s="24"/>
      <c r="P35" s="25">
        <f t="shared" si="3"/>
        <v>7275.7147524610355</v>
      </c>
      <c r="R35" s="6"/>
    </row>
    <row r="36" spans="2:18" ht="15" customHeight="1" x14ac:dyDescent="0.2">
      <c r="B36" s="12" t="s">
        <v>26</v>
      </c>
      <c r="C36" s="12"/>
      <c r="D36" s="13">
        <v>337101</v>
      </c>
      <c r="E36" s="13"/>
      <c r="F36" s="27">
        <f t="shared" si="0"/>
        <v>2.7077085849127984</v>
      </c>
      <c r="G36" s="28"/>
      <c r="H36" s="27">
        <f t="shared" si="1"/>
        <v>87.170254523851952</v>
      </c>
      <c r="I36" s="28"/>
      <c r="J36" s="14">
        <v>2763.3926910800001</v>
      </c>
      <c r="K36" s="13"/>
      <c r="L36" s="27">
        <f t="shared" si="4"/>
        <v>4.2114727779215135</v>
      </c>
      <c r="M36" s="28"/>
      <c r="N36" s="29">
        <f t="shared" si="2"/>
        <v>52.593777721526322</v>
      </c>
      <c r="O36" s="28"/>
      <c r="P36" s="30">
        <f t="shared" si="3"/>
        <v>8197.5214878626884</v>
      </c>
      <c r="R36" s="6"/>
    </row>
    <row r="37" spans="2:18" ht="15" customHeight="1" x14ac:dyDescent="0.2">
      <c r="B37" s="9" t="s">
        <v>27</v>
      </c>
      <c r="C37" s="9"/>
      <c r="D37" s="10">
        <v>243774</v>
      </c>
      <c r="E37" s="10"/>
      <c r="F37" s="23">
        <f t="shared" si="0"/>
        <v>1.9580747389611199</v>
      </c>
      <c r="G37" s="24"/>
      <c r="H37" s="23">
        <f t="shared" si="1"/>
        <v>89.128329262813068</v>
      </c>
      <c r="I37" s="24"/>
      <c r="J37" s="11">
        <v>2225.7519580799999</v>
      </c>
      <c r="K37" s="10"/>
      <c r="L37" s="23">
        <f t="shared" si="4"/>
        <v>3.3920961766009303</v>
      </c>
      <c r="M37" s="24"/>
      <c r="N37" s="26">
        <f t="shared" si="2"/>
        <v>55.985873898127252</v>
      </c>
      <c r="O37" s="24"/>
      <c r="P37" s="25">
        <f t="shared" si="3"/>
        <v>9130.3910920770868</v>
      </c>
      <c r="R37" s="6"/>
    </row>
    <row r="38" spans="2:18" ht="15" customHeight="1" x14ac:dyDescent="0.2">
      <c r="B38" s="9" t="s">
        <v>28</v>
      </c>
      <c r="C38" s="9"/>
      <c r="D38" s="10">
        <v>191625</v>
      </c>
      <c r="E38" s="10"/>
      <c r="F38" s="23">
        <f t="shared" si="0"/>
        <v>1.5391964354419447</v>
      </c>
      <c r="G38" s="24"/>
      <c r="H38" s="23">
        <f t="shared" si="1"/>
        <v>90.66752569825502</v>
      </c>
      <c r="I38" s="24"/>
      <c r="J38" s="11">
        <v>1936.3593811200001</v>
      </c>
      <c r="K38" s="10"/>
      <c r="L38" s="23">
        <f t="shared" si="4"/>
        <v>2.9510553632797984</v>
      </c>
      <c r="M38" s="24"/>
      <c r="N38" s="26">
        <f t="shared" si="2"/>
        <v>58.936929261407052</v>
      </c>
      <c r="O38" s="24"/>
      <c r="P38" s="25">
        <f t="shared" si="3"/>
        <v>10104.941323522506</v>
      </c>
      <c r="R38" s="6"/>
    </row>
    <row r="39" spans="2:18" ht="15" customHeight="1" x14ac:dyDescent="0.2">
      <c r="B39" s="9" t="s">
        <v>29</v>
      </c>
      <c r="C39" s="9"/>
      <c r="D39" s="10">
        <v>154143</v>
      </c>
      <c r="E39" s="10"/>
      <c r="F39" s="23">
        <f t="shared" si="0"/>
        <v>1.2381284078190617</v>
      </c>
      <c r="G39" s="24"/>
      <c r="H39" s="23">
        <f t="shared" si="1"/>
        <v>91.905654106074081</v>
      </c>
      <c r="I39" s="24"/>
      <c r="J39" s="11">
        <v>1707.34452018</v>
      </c>
      <c r="K39" s="10"/>
      <c r="L39" s="23">
        <f t="shared" si="4"/>
        <v>2.6020315507389373</v>
      </c>
      <c r="M39" s="24"/>
      <c r="N39" s="26">
        <f t="shared" si="2"/>
        <v>61.538960812145987</v>
      </c>
      <c r="O39" s="24"/>
      <c r="P39" s="25">
        <f t="shared" si="3"/>
        <v>11076.367530020825</v>
      </c>
      <c r="R39" s="6"/>
    </row>
    <row r="40" spans="2:18" ht="15" customHeight="1" x14ac:dyDescent="0.2">
      <c r="B40" s="9" t="s">
        <v>30</v>
      </c>
      <c r="C40" s="9"/>
      <c r="D40" s="10">
        <v>129603</v>
      </c>
      <c r="E40" s="10"/>
      <c r="F40" s="23">
        <f t="shared" si="0"/>
        <v>1.0410148760473965</v>
      </c>
      <c r="G40" s="24"/>
      <c r="H40" s="23">
        <f t="shared" si="1"/>
        <v>92.94666898212148</v>
      </c>
      <c r="I40" s="24"/>
      <c r="J40" s="11">
        <v>1561.3044312699999</v>
      </c>
      <c r="K40" s="10"/>
      <c r="L40" s="23">
        <f t="shared" si="4"/>
        <v>2.3794631619192765</v>
      </c>
      <c r="M40" s="24"/>
      <c r="N40" s="26">
        <f t="shared" si="2"/>
        <v>63.918423974065263</v>
      </c>
      <c r="O40" s="24"/>
      <c r="P40" s="25">
        <f t="shared" si="3"/>
        <v>12046.823231483839</v>
      </c>
      <c r="R40" s="6"/>
    </row>
    <row r="41" spans="2:18" ht="15" customHeight="1" x14ac:dyDescent="0.2">
      <c r="B41" s="12" t="s">
        <v>31</v>
      </c>
      <c r="C41" s="12"/>
      <c r="D41" s="13">
        <v>108751</v>
      </c>
      <c r="E41" s="13"/>
      <c r="F41" s="27">
        <f t="shared" si="0"/>
        <v>0.87352460039528734</v>
      </c>
      <c r="G41" s="28"/>
      <c r="H41" s="27">
        <f t="shared" si="1"/>
        <v>93.820193582516765</v>
      </c>
      <c r="I41" s="28"/>
      <c r="J41" s="14">
        <v>1416.5487999900001</v>
      </c>
      <c r="K41" s="13"/>
      <c r="L41" s="27">
        <f t="shared" si="4"/>
        <v>2.158852315493283</v>
      </c>
      <c r="M41" s="28"/>
      <c r="N41" s="29">
        <f t="shared" si="2"/>
        <v>66.07727628955854</v>
      </c>
      <c r="O41" s="28"/>
      <c r="P41" s="30">
        <f t="shared" si="3"/>
        <v>13025.616316079853</v>
      </c>
      <c r="R41" s="6"/>
    </row>
    <row r="42" spans="2:18" ht="15" customHeight="1" x14ac:dyDescent="0.2">
      <c r="B42" s="9" t="s">
        <v>32</v>
      </c>
      <c r="C42" s="9"/>
      <c r="D42" s="10">
        <v>91228</v>
      </c>
      <c r="E42" s="10"/>
      <c r="F42" s="23">
        <f t="shared" si="0"/>
        <v>0.73277397214610696</v>
      </c>
      <c r="G42" s="24"/>
      <c r="H42" s="23">
        <f t="shared" si="1"/>
        <v>94.552967554662871</v>
      </c>
      <c r="I42" s="24"/>
      <c r="J42" s="11">
        <v>1279.4918049600001</v>
      </c>
      <c r="K42" s="10"/>
      <c r="L42" s="23">
        <f t="shared" si="4"/>
        <v>1.9499743643226943</v>
      </c>
      <c r="M42" s="24"/>
      <c r="N42" s="26">
        <f t="shared" si="2"/>
        <v>68.027250653881239</v>
      </c>
      <c r="O42" s="24"/>
      <c r="P42" s="25">
        <f t="shared" si="3"/>
        <v>14025.209419914938</v>
      </c>
      <c r="R42" s="6"/>
    </row>
    <row r="43" spans="2:18" ht="15" customHeight="1" x14ac:dyDescent="0.2">
      <c r="B43" s="9" t="s">
        <v>33</v>
      </c>
      <c r="C43" s="9"/>
      <c r="D43" s="10">
        <v>140978</v>
      </c>
      <c r="E43" s="10"/>
      <c r="F43" s="23">
        <f t="shared" si="0"/>
        <v>1.1323827009823066</v>
      </c>
      <c r="G43" s="24"/>
      <c r="H43" s="23">
        <f t="shared" si="1"/>
        <v>95.685350255645176</v>
      </c>
      <c r="I43" s="24"/>
      <c r="J43" s="11">
        <v>2184.9502062400002</v>
      </c>
      <c r="K43" s="10"/>
      <c r="L43" s="23">
        <f t="shared" si="4"/>
        <v>3.3299133866846296</v>
      </c>
      <c r="M43" s="24"/>
      <c r="N43" s="26">
        <f t="shared" si="2"/>
        <v>71.357164040565863</v>
      </c>
      <c r="O43" s="24"/>
      <c r="P43" s="25">
        <f t="shared" si="3"/>
        <v>15498.518962107564</v>
      </c>
      <c r="R43" s="6"/>
    </row>
    <row r="44" spans="2:18" ht="15" customHeight="1" x14ac:dyDescent="0.2">
      <c r="B44" s="9" t="s">
        <v>34</v>
      </c>
      <c r="C44" s="9"/>
      <c r="D44" s="10">
        <v>105355</v>
      </c>
      <c r="E44" s="10"/>
      <c r="F44" s="23">
        <f t="shared" si="0"/>
        <v>0.84624678646307161</v>
      </c>
      <c r="G44" s="24"/>
      <c r="H44" s="23">
        <f t="shared" si="1"/>
        <v>96.531597042108245</v>
      </c>
      <c r="I44" s="24"/>
      <c r="J44" s="11">
        <v>1861.5864731000001</v>
      </c>
      <c r="K44" s="10"/>
      <c r="L44" s="23">
        <f t="shared" si="4"/>
        <v>2.8370997652684324</v>
      </c>
      <c r="M44" s="24"/>
      <c r="N44" s="26">
        <f t="shared" si="2"/>
        <v>74.194263805834296</v>
      </c>
      <c r="O44" s="24"/>
      <c r="P44" s="25">
        <f t="shared" si="3"/>
        <v>17669.654720706185</v>
      </c>
      <c r="R44" s="6"/>
    </row>
    <row r="45" spans="2:18" ht="15" customHeight="1" x14ac:dyDescent="0.2">
      <c r="B45" s="9" t="s">
        <v>35</v>
      </c>
      <c r="C45" s="9"/>
      <c r="D45" s="10">
        <v>79391</v>
      </c>
      <c r="E45" s="10"/>
      <c r="F45" s="23">
        <f t="shared" si="0"/>
        <v>0.63769520785999445</v>
      </c>
      <c r="G45" s="24"/>
      <c r="H45" s="23">
        <f t="shared" si="1"/>
        <v>97.169292249968237</v>
      </c>
      <c r="I45" s="24"/>
      <c r="J45" s="11">
        <v>1579.1451588499999</v>
      </c>
      <c r="K45" s="10"/>
      <c r="L45" s="23">
        <f t="shared" si="4"/>
        <v>2.4066528330738737</v>
      </c>
      <c r="M45" s="24"/>
      <c r="N45" s="26">
        <f t="shared" si="2"/>
        <v>76.600916638908174</v>
      </c>
      <c r="O45" s="24"/>
      <c r="P45" s="25">
        <f t="shared" si="3"/>
        <v>19890.73268821403</v>
      </c>
      <c r="R45" s="6"/>
    </row>
    <row r="46" spans="2:18" ht="15" customHeight="1" x14ac:dyDescent="0.2">
      <c r="B46" s="12" t="s">
        <v>36</v>
      </c>
      <c r="C46" s="12"/>
      <c r="D46" s="13">
        <v>59834</v>
      </c>
      <c r="E46" s="13"/>
      <c r="F46" s="27">
        <f t="shared" si="0"/>
        <v>0.48060680766201341</v>
      </c>
      <c r="G46" s="28"/>
      <c r="H46" s="27">
        <f t="shared" si="1"/>
        <v>97.64989905763025</v>
      </c>
      <c r="I46" s="28"/>
      <c r="J46" s="14">
        <v>1315.99506909</v>
      </c>
      <c r="K46" s="13"/>
      <c r="L46" s="27">
        <f t="shared" si="4"/>
        <v>2.0056061620346188</v>
      </c>
      <c r="M46" s="28"/>
      <c r="N46" s="29">
        <f t="shared" si="2"/>
        <v>78.606522800942798</v>
      </c>
      <c r="O46" s="28"/>
      <c r="P46" s="30">
        <f t="shared" si="3"/>
        <v>21994.101498980515</v>
      </c>
      <c r="R46" s="6"/>
    </row>
    <row r="47" spans="2:18" ht="15" customHeight="1" x14ac:dyDescent="0.2">
      <c r="B47" s="9" t="s">
        <v>37</v>
      </c>
      <c r="C47" s="9"/>
      <c r="D47" s="10">
        <v>46429</v>
      </c>
      <c r="E47" s="10"/>
      <c r="F47" s="23">
        <f t="shared" si="0"/>
        <v>0.3729333401233349</v>
      </c>
      <c r="G47" s="24"/>
      <c r="H47" s="23">
        <f t="shared" si="1"/>
        <v>98.022832397753589</v>
      </c>
      <c r="I47" s="24"/>
      <c r="J47" s="11">
        <v>1117.43083617</v>
      </c>
      <c r="K47" s="10"/>
      <c r="L47" s="23">
        <f t="shared" si="4"/>
        <v>1.7029897932822571</v>
      </c>
      <c r="M47" s="24"/>
      <c r="N47" s="26">
        <f t="shared" si="2"/>
        <v>80.309512594225055</v>
      </c>
      <c r="O47" s="24"/>
      <c r="P47" s="25">
        <f t="shared" si="3"/>
        <v>24067.518925025306</v>
      </c>
      <c r="R47" s="6"/>
    </row>
    <row r="48" spans="2:18" ht="15" customHeight="1" x14ac:dyDescent="0.2">
      <c r="B48" s="9" t="s">
        <v>38</v>
      </c>
      <c r="C48" s="9"/>
      <c r="D48" s="10">
        <v>36012</v>
      </c>
      <c r="E48" s="10"/>
      <c r="F48" s="23">
        <f t="shared" si="0"/>
        <v>0.28926049332360243</v>
      </c>
      <c r="G48" s="24"/>
      <c r="H48" s="23">
        <f t="shared" si="1"/>
        <v>98.312092891077185</v>
      </c>
      <c r="I48" s="24"/>
      <c r="J48" s="11">
        <v>941.87292399</v>
      </c>
      <c r="K48" s="10"/>
      <c r="L48" s="23">
        <f t="shared" si="4"/>
        <v>1.4354355761485904</v>
      </c>
      <c r="M48" s="24"/>
      <c r="N48" s="26">
        <f t="shared" si="2"/>
        <v>81.744948170373647</v>
      </c>
      <c r="O48" s="24"/>
      <c r="P48" s="25">
        <f t="shared" si="3"/>
        <v>26154.418637954015</v>
      </c>
      <c r="R48" s="6"/>
    </row>
    <row r="49" spans="2:18" ht="15" customHeight="1" x14ac:dyDescent="0.2">
      <c r="B49" s="9" t="s">
        <v>39</v>
      </c>
      <c r="C49" s="9"/>
      <c r="D49" s="10">
        <v>83851</v>
      </c>
      <c r="E49" s="10"/>
      <c r="F49" s="23">
        <f t="shared" si="0"/>
        <v>0.67351942757073713</v>
      </c>
      <c r="G49" s="24"/>
      <c r="H49" s="23">
        <f t="shared" si="1"/>
        <v>98.985612318647924</v>
      </c>
      <c r="I49" s="24"/>
      <c r="J49" s="11">
        <v>2565.9479809899999</v>
      </c>
      <c r="K49" s="10"/>
      <c r="L49" s="23">
        <f t="shared" si="4"/>
        <v>3.9105625872082066</v>
      </c>
      <c r="M49" s="24"/>
      <c r="N49" s="26">
        <f t="shared" si="2"/>
        <v>85.655510757581851</v>
      </c>
      <c r="O49" s="24"/>
      <c r="P49" s="25">
        <f t="shared" si="3"/>
        <v>30601.280616689128</v>
      </c>
      <c r="R49" s="6"/>
    </row>
    <row r="50" spans="2:18" ht="15" customHeight="1" x14ac:dyDescent="0.2">
      <c r="B50" s="9" t="s">
        <v>40</v>
      </c>
      <c r="C50" s="9"/>
      <c r="D50" s="10">
        <v>40303</v>
      </c>
      <c r="E50" s="10"/>
      <c r="F50" s="23">
        <f t="shared" si="0"/>
        <v>0.32372724820674076</v>
      </c>
      <c r="G50" s="24"/>
      <c r="H50" s="23">
        <f t="shared" si="1"/>
        <v>99.309339566854661</v>
      </c>
      <c r="I50" s="24"/>
      <c r="J50" s="11">
        <v>1550.0823898799999</v>
      </c>
      <c r="K50" s="10"/>
      <c r="L50" s="23">
        <f t="shared" si="4"/>
        <v>2.3623605177749063</v>
      </c>
      <c r="M50" s="24"/>
      <c r="N50" s="26">
        <f t="shared" si="2"/>
        <v>88.017871275356754</v>
      </c>
      <c r="O50" s="24"/>
      <c r="P50" s="25">
        <f t="shared" si="3"/>
        <v>38460.719794556237</v>
      </c>
      <c r="R50" s="6"/>
    </row>
    <row r="51" spans="2:18" ht="15" customHeight="1" x14ac:dyDescent="0.2">
      <c r="B51" s="12" t="s">
        <v>41</v>
      </c>
      <c r="C51" s="12"/>
      <c r="D51" s="13">
        <v>22957</v>
      </c>
      <c r="E51" s="13"/>
      <c r="F51" s="27">
        <f t="shared" si="0"/>
        <v>0.18439834347522885</v>
      </c>
      <c r="G51" s="28"/>
      <c r="H51" s="27">
        <f t="shared" si="1"/>
        <v>99.493737910329884</v>
      </c>
      <c r="I51" s="28"/>
      <c r="J51" s="14">
        <v>1063.27322196</v>
      </c>
      <c r="K51" s="13"/>
      <c r="L51" s="27">
        <f t="shared" si="4"/>
        <v>1.6204523679286966</v>
      </c>
      <c r="M51" s="28"/>
      <c r="N51" s="29">
        <f t="shared" si="2"/>
        <v>89.638323643285446</v>
      </c>
      <c r="O51" s="28"/>
      <c r="P51" s="30">
        <f t="shared" si="3"/>
        <v>46315.86104281919</v>
      </c>
      <c r="R51" s="6"/>
    </row>
    <row r="52" spans="2:18" ht="15" customHeight="1" x14ac:dyDescent="0.2">
      <c r="B52" s="9" t="s">
        <v>42</v>
      </c>
      <c r="C52" s="9"/>
      <c r="D52" s="10">
        <v>14779</v>
      </c>
      <c r="E52" s="10"/>
      <c r="F52" s="23">
        <f t="shared" si="0"/>
        <v>0.11870989755718983</v>
      </c>
      <c r="G52" s="24"/>
      <c r="H52" s="23">
        <f t="shared" si="1"/>
        <v>99.612447807887079</v>
      </c>
      <c r="I52" s="24"/>
      <c r="J52" s="11">
        <v>801.77062294999996</v>
      </c>
      <c r="K52" s="10"/>
      <c r="L52" s="23">
        <f t="shared" si="4"/>
        <v>1.2219165099446756</v>
      </c>
      <c r="M52" s="24"/>
      <c r="N52" s="26">
        <f t="shared" si="2"/>
        <v>90.860240153230123</v>
      </c>
      <c r="O52" s="24"/>
      <c r="P52" s="25">
        <f t="shared" si="3"/>
        <v>54250.668039109551</v>
      </c>
      <c r="R52" s="6"/>
    </row>
    <row r="53" spans="2:18" ht="15" customHeight="1" x14ac:dyDescent="0.2">
      <c r="B53" s="15" t="s">
        <v>43</v>
      </c>
      <c r="C53" s="15"/>
      <c r="D53" s="10">
        <v>9858</v>
      </c>
      <c r="E53" s="10"/>
      <c r="F53" s="23">
        <f t="shared" si="0"/>
        <v>7.918277083150263E-2</v>
      </c>
      <c r="G53" s="24"/>
      <c r="H53" s="23">
        <f t="shared" si="1"/>
        <v>99.691630578718588</v>
      </c>
      <c r="I53" s="24"/>
      <c r="J53" s="11">
        <v>608.81634125000005</v>
      </c>
      <c r="K53" s="10"/>
      <c r="L53" s="23">
        <f t="shared" si="4"/>
        <v>0.92784983336048121</v>
      </c>
      <c r="M53" s="24"/>
      <c r="N53" s="26">
        <f t="shared" si="2"/>
        <v>91.788089986590606</v>
      </c>
      <c r="O53" s="24"/>
      <c r="P53" s="25">
        <f t="shared" si="3"/>
        <v>61758.606334956385</v>
      </c>
      <c r="R53" s="6"/>
    </row>
    <row r="54" spans="2:18" ht="15" customHeight="1" x14ac:dyDescent="0.2">
      <c r="B54" s="16" t="s">
        <v>44</v>
      </c>
      <c r="C54" s="16"/>
      <c r="D54" s="10">
        <v>7031</v>
      </c>
      <c r="E54" s="10"/>
      <c r="F54" s="23">
        <f t="shared" si="0"/>
        <v>5.6475356230096876E-2</v>
      </c>
      <c r="G54" s="24"/>
      <c r="H54" s="23">
        <f t="shared" si="1"/>
        <v>99.748105934948683</v>
      </c>
      <c r="I54" s="24"/>
      <c r="J54" s="11">
        <v>481.43735581999999</v>
      </c>
      <c r="K54" s="10"/>
      <c r="L54" s="23">
        <f t="shared" si="4"/>
        <v>0.73372138706715051</v>
      </c>
      <c r="M54" s="24"/>
      <c r="N54" s="26">
        <f t="shared" si="2"/>
        <v>92.521811373657755</v>
      </c>
      <c r="O54" s="24"/>
      <c r="P54" s="25">
        <f t="shared" si="3"/>
        <v>68473.525219741146</v>
      </c>
      <c r="R54" s="6"/>
    </row>
    <row r="55" spans="2:18" ht="15" customHeight="1" x14ac:dyDescent="0.2">
      <c r="B55" s="16" t="s">
        <v>45</v>
      </c>
      <c r="C55" s="16"/>
      <c r="D55" s="10">
        <v>15810</v>
      </c>
      <c r="E55" s="10"/>
      <c r="F55" s="23">
        <f t="shared" si="0"/>
        <v>0.12699123623920233</v>
      </c>
      <c r="G55" s="24"/>
      <c r="H55" s="23">
        <f t="shared" si="1"/>
        <v>99.875097171187889</v>
      </c>
      <c r="I55" s="24"/>
      <c r="J55" s="11">
        <v>1340.88876314</v>
      </c>
      <c r="K55" s="10"/>
      <c r="L55" s="23">
        <f t="shared" si="4"/>
        <v>2.0435447131395321</v>
      </c>
      <c r="M55" s="24"/>
      <c r="N55" s="26">
        <f t="shared" si="2"/>
        <v>94.565356086797294</v>
      </c>
      <c r="O55" s="24"/>
      <c r="P55" s="25">
        <f t="shared" si="3"/>
        <v>84812.698490828581</v>
      </c>
      <c r="R55" s="6"/>
    </row>
    <row r="56" spans="2:18" ht="15" customHeight="1" x14ac:dyDescent="0.2">
      <c r="B56" s="17" t="s">
        <v>46</v>
      </c>
      <c r="C56" s="17"/>
      <c r="D56" s="13">
        <v>5864</v>
      </c>
      <c r="E56" s="13"/>
      <c r="F56" s="27">
        <f t="shared" si="0"/>
        <v>4.7101619816994462E-2</v>
      </c>
      <c r="G56" s="28"/>
      <c r="H56" s="27">
        <f t="shared" si="1"/>
        <v>99.922198791004888</v>
      </c>
      <c r="I56" s="28"/>
      <c r="J56" s="14">
        <v>678.41594406000002</v>
      </c>
      <c r="K56" s="13"/>
      <c r="L56" s="27">
        <f t="shared" si="4"/>
        <v>1.0339211975696365</v>
      </c>
      <c r="M56" s="28"/>
      <c r="N56" s="29">
        <f t="shared" si="2"/>
        <v>95.599277284366934</v>
      </c>
      <c r="O56" s="28"/>
      <c r="P56" s="30">
        <f t="shared" si="3"/>
        <v>115691.66849590723</v>
      </c>
      <c r="R56" s="6"/>
    </row>
    <row r="57" spans="2:18" ht="15" customHeight="1" x14ac:dyDescent="0.2">
      <c r="B57" s="16" t="s">
        <v>47</v>
      </c>
      <c r="C57" s="16"/>
      <c r="D57" s="10">
        <v>2875</v>
      </c>
      <c r="E57" s="10"/>
      <c r="F57" s="23">
        <f t="shared" si="0"/>
        <v>2.3092966741790431E-2</v>
      </c>
      <c r="G57" s="24"/>
      <c r="H57" s="23">
        <f t="shared" si="1"/>
        <v>99.945291757746674</v>
      </c>
      <c r="I57" s="24"/>
      <c r="J57" s="11">
        <v>408.47591462999998</v>
      </c>
      <c r="K57" s="10"/>
      <c r="L57" s="23">
        <f t="shared" si="4"/>
        <v>0.62252650535473053</v>
      </c>
      <c r="M57" s="24"/>
      <c r="N57" s="26">
        <f t="shared" si="2"/>
        <v>96.221803789721662</v>
      </c>
      <c r="O57" s="24"/>
      <c r="P57" s="25">
        <f t="shared" si="3"/>
        <v>142078.57900173913</v>
      </c>
      <c r="R57" s="6"/>
    </row>
    <row r="58" spans="2:18" ht="15" customHeight="1" x14ac:dyDescent="0.2">
      <c r="B58" s="16" t="s">
        <v>48</v>
      </c>
      <c r="C58" s="16"/>
      <c r="D58" s="10">
        <v>6811</v>
      </c>
      <c r="E58" s="10"/>
      <c r="F58" s="23">
        <f t="shared" si="0"/>
        <v>5.4708242253333782E-2</v>
      </c>
      <c r="G58" s="24"/>
      <c r="H58" s="23">
        <f t="shared" si="1"/>
        <v>100.00000000000001</v>
      </c>
      <c r="I58" s="24"/>
      <c r="J58" s="11">
        <v>2479.0946881299997</v>
      </c>
      <c r="K58" s="10"/>
      <c r="L58" s="23">
        <f t="shared" si="4"/>
        <v>3.7781962102783386</v>
      </c>
      <c r="M58" s="24"/>
      <c r="N58" s="26">
        <f t="shared" si="2"/>
        <v>100</v>
      </c>
      <c r="O58" s="24"/>
      <c r="P58" s="25">
        <f t="shared" si="3"/>
        <v>363983.9506871237</v>
      </c>
      <c r="R58" s="6"/>
    </row>
    <row r="59" spans="2:18" ht="15.95" customHeight="1" x14ac:dyDescent="0.2">
      <c r="B59" s="18" t="s">
        <v>52</v>
      </c>
      <c r="C59" s="18"/>
      <c r="D59" s="19">
        <v>12449678</v>
      </c>
      <c r="E59" s="19"/>
      <c r="F59" s="39">
        <f>SUM(F12:F58)</f>
        <v>100.00000000000001</v>
      </c>
      <c r="G59" s="40"/>
      <c r="H59" s="41"/>
      <c r="I59" s="41"/>
      <c r="J59" s="42">
        <v>65615.826975470001</v>
      </c>
      <c r="K59" s="43"/>
      <c r="L59" s="39">
        <f>SUM(L12:L58)</f>
        <v>100</v>
      </c>
      <c r="M59" s="40"/>
      <c r="N59" s="41"/>
      <c r="O59" s="41"/>
      <c r="P59" s="44">
        <f t="shared" si="3"/>
        <v>5270.4838611464493</v>
      </c>
      <c r="R59" s="6"/>
    </row>
    <row r="60" spans="2:18" ht="3.95" customHeight="1" x14ac:dyDescent="0.2">
      <c r="B60" s="20"/>
      <c r="C60" s="20"/>
      <c r="D60" s="34"/>
      <c r="E60" s="34"/>
      <c r="F60" s="35"/>
      <c r="G60" s="36"/>
      <c r="H60" s="37"/>
      <c r="I60" s="37"/>
      <c r="J60" s="33"/>
      <c r="K60" s="34"/>
      <c r="L60" s="35"/>
      <c r="M60" s="36"/>
      <c r="N60" s="37"/>
      <c r="O60" s="37"/>
      <c r="P60" s="38"/>
      <c r="R60" s="6"/>
    </row>
    <row r="61" spans="2:18" ht="15" x14ac:dyDescent="0.2">
      <c r="B61" s="56" t="s">
        <v>57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</row>
  </sheetData>
  <mergeCells count="13">
    <mergeCell ref="B61:P61"/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C_IV.56</vt:lpstr>
      <vt:lpstr>C_IV.56!Área_de_impresión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2018-10-10T08:51:29Z</dcterms:modified>
</cp:coreProperties>
</file>