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7" sheetId="172" r:id="rId1"/>
  </sheets>
  <definedNames>
    <definedName name="_xlnm.Print_Area" localSheetId="0">'C_IV.57'!$B$2:$P$61</definedName>
  </definedNames>
  <calcPr calcId="162913" calcMode="manual"/>
</workbook>
</file>

<file path=xl/calcChain.xml><?xml version="1.0" encoding="utf-8"?>
<calcChain xmlns="http://schemas.openxmlformats.org/spreadsheetml/2006/main">
  <c r="P59" i="172" l="1"/>
  <c r="P58" i="172"/>
  <c r="L58" i="172"/>
  <c r="F58" i="172"/>
  <c r="P57" i="172"/>
  <c r="L57" i="172"/>
  <c r="F57" i="172"/>
  <c r="P56" i="172"/>
  <c r="L56" i="172"/>
  <c r="F56" i="172"/>
  <c r="P55" i="172"/>
  <c r="L55" i="172"/>
  <c r="F55" i="172"/>
  <c r="P54" i="172"/>
  <c r="L54" i="172"/>
  <c r="F54" i="172"/>
  <c r="P53" i="172"/>
  <c r="L53" i="172"/>
  <c r="F53" i="172"/>
  <c r="P52" i="172"/>
  <c r="L52" i="172"/>
  <c r="F52" i="172"/>
  <c r="P51" i="172"/>
  <c r="L51" i="172"/>
  <c r="F51" i="172"/>
  <c r="P50" i="172"/>
  <c r="L50" i="172"/>
  <c r="F50" i="172"/>
  <c r="P49" i="172"/>
  <c r="L49" i="172"/>
  <c r="F49" i="172"/>
  <c r="P48" i="172"/>
  <c r="L48" i="172"/>
  <c r="F48" i="172"/>
  <c r="P47" i="172"/>
  <c r="L47" i="172"/>
  <c r="F47" i="172"/>
  <c r="P46" i="172"/>
  <c r="L46" i="172"/>
  <c r="F46" i="172"/>
  <c r="P45" i="172"/>
  <c r="L45" i="172"/>
  <c r="F45" i="172"/>
  <c r="P44" i="172"/>
  <c r="L44" i="172"/>
  <c r="F44" i="172"/>
  <c r="P43" i="172"/>
  <c r="L43" i="172"/>
  <c r="F43" i="172"/>
  <c r="P42" i="172"/>
  <c r="L42" i="172"/>
  <c r="F42" i="172"/>
  <c r="P41" i="172"/>
  <c r="L41" i="172"/>
  <c r="F41" i="172"/>
  <c r="P40" i="172"/>
  <c r="L40" i="172"/>
  <c r="F40" i="172"/>
  <c r="P39" i="172"/>
  <c r="L39" i="172"/>
  <c r="F39" i="172"/>
  <c r="P38" i="172"/>
  <c r="L38" i="172"/>
  <c r="F38" i="172"/>
  <c r="P37" i="172"/>
  <c r="L37" i="172"/>
  <c r="F37" i="172"/>
  <c r="P36" i="172"/>
  <c r="L36" i="172"/>
  <c r="F36" i="172"/>
  <c r="P35" i="172"/>
  <c r="L35" i="172"/>
  <c r="F35" i="172"/>
  <c r="P34" i="172"/>
  <c r="L34" i="172"/>
  <c r="F34" i="172"/>
  <c r="P33" i="172"/>
  <c r="L33" i="172"/>
  <c r="F33" i="172"/>
  <c r="P32" i="172"/>
  <c r="L32" i="172"/>
  <c r="F32" i="172"/>
  <c r="P31" i="172"/>
  <c r="L31" i="172"/>
  <c r="F31" i="172"/>
  <c r="P30" i="172"/>
  <c r="L30" i="172"/>
  <c r="F30" i="172"/>
  <c r="P29" i="172"/>
  <c r="L29" i="172"/>
  <c r="F29" i="172"/>
  <c r="P28" i="172"/>
  <c r="L28" i="172"/>
  <c r="F28" i="172"/>
  <c r="P27" i="172"/>
  <c r="L27" i="172"/>
  <c r="F27" i="172"/>
  <c r="P26" i="172"/>
  <c r="L26" i="172"/>
  <c r="F26" i="172"/>
  <c r="P25" i="172"/>
  <c r="L25" i="172"/>
  <c r="F25" i="172"/>
  <c r="P24" i="172"/>
  <c r="L24" i="172"/>
  <c r="F24" i="172"/>
  <c r="P23" i="172"/>
  <c r="L23" i="172"/>
  <c r="F23" i="172"/>
  <c r="P22" i="172"/>
  <c r="L22" i="172"/>
  <c r="F22" i="172"/>
  <c r="P21" i="172"/>
  <c r="L21" i="172"/>
  <c r="F21" i="172"/>
  <c r="P20" i="172"/>
  <c r="L20" i="172"/>
  <c r="F20" i="172"/>
  <c r="P19" i="172"/>
  <c r="L19" i="172"/>
  <c r="F19" i="172"/>
  <c r="P18" i="172"/>
  <c r="L18" i="172"/>
  <c r="F18" i="172"/>
  <c r="P17" i="172"/>
  <c r="L17" i="172"/>
  <c r="F17" i="172"/>
  <c r="P16" i="172"/>
  <c r="L16" i="172"/>
  <c r="F16" i="172"/>
  <c r="L15" i="172"/>
  <c r="F15" i="172"/>
  <c r="L14" i="172"/>
  <c r="F14" i="172"/>
  <c r="L13" i="172"/>
  <c r="F13" i="172"/>
  <c r="L12" i="172"/>
  <c r="F12" i="172"/>
  <c r="N12" i="172" l="1"/>
  <c r="N13" i="172" s="1"/>
  <c r="N14" i="172" s="1"/>
  <c r="N15" i="172" s="1"/>
  <c r="N16" i="172" s="1"/>
  <c r="N17" i="172" s="1"/>
  <c r="N18" i="172" s="1"/>
  <c r="N19" i="172" s="1"/>
  <c r="N20" i="172" s="1"/>
  <c r="N21" i="172" s="1"/>
  <c r="N22" i="172" s="1"/>
  <c r="N23" i="172" s="1"/>
  <c r="N24" i="172" s="1"/>
  <c r="N25" i="172" s="1"/>
  <c r="N26" i="172" s="1"/>
  <c r="N27" i="172" s="1"/>
  <c r="N28" i="172" s="1"/>
  <c r="N29" i="172" s="1"/>
  <c r="N30" i="172" s="1"/>
  <c r="N31" i="172" s="1"/>
  <c r="N32" i="172" s="1"/>
  <c r="N33" i="172" s="1"/>
  <c r="N34" i="172" s="1"/>
  <c r="N35" i="172" s="1"/>
  <c r="N36" i="172" s="1"/>
  <c r="N37" i="172" s="1"/>
  <c r="N38" i="172" s="1"/>
  <c r="N39" i="172" s="1"/>
  <c r="N40" i="172" s="1"/>
  <c r="N41" i="172" s="1"/>
  <c r="N42" i="172" s="1"/>
  <c r="N43" i="172" s="1"/>
  <c r="N44" i="172" s="1"/>
  <c r="N45" i="172" s="1"/>
  <c r="N46" i="172" s="1"/>
  <c r="N47" i="172" s="1"/>
  <c r="N48" i="172" s="1"/>
  <c r="N49" i="172" s="1"/>
  <c r="N50" i="172" s="1"/>
  <c r="N51" i="172" s="1"/>
  <c r="N52" i="172" s="1"/>
  <c r="N53" i="172" s="1"/>
  <c r="N54" i="172" s="1"/>
  <c r="N55" i="172" s="1"/>
  <c r="N56" i="172" s="1"/>
  <c r="N57" i="172" s="1"/>
  <c r="N58" i="172" s="1"/>
  <c r="L59" i="172"/>
  <c r="F59" i="172"/>
  <c r="H12" i="172"/>
  <c r="H13" i="172" s="1"/>
  <c r="H14" i="172" s="1"/>
  <c r="H15" i="172" s="1"/>
  <c r="H16" i="172" s="1"/>
  <c r="H17" i="172" s="1"/>
  <c r="H18" i="172" s="1"/>
  <c r="H19" i="172" s="1"/>
  <c r="H20" i="172" s="1"/>
  <c r="H21" i="172" s="1"/>
  <c r="H22" i="172" s="1"/>
  <c r="H23" i="172" s="1"/>
  <c r="H24" i="172" s="1"/>
  <c r="H25" i="172" s="1"/>
  <c r="H26" i="172" s="1"/>
  <c r="H27" i="172" s="1"/>
  <c r="H28" i="172" s="1"/>
  <c r="H29" i="172" s="1"/>
  <c r="H30" i="172" s="1"/>
  <c r="H31" i="172" s="1"/>
  <c r="H32" i="172" s="1"/>
  <c r="H33" i="172" s="1"/>
  <c r="H34" i="172" s="1"/>
  <c r="H35" i="172" s="1"/>
  <c r="H36" i="172" s="1"/>
  <c r="H37" i="172" s="1"/>
  <c r="H38" i="172" s="1"/>
  <c r="H39" i="172" s="1"/>
  <c r="H40" i="172" s="1"/>
  <c r="H41" i="172" s="1"/>
  <c r="H42" i="172" s="1"/>
  <c r="H43" i="172" s="1"/>
  <c r="H44" i="172" s="1"/>
  <c r="H45" i="172" s="1"/>
  <c r="H46" i="172" s="1"/>
  <c r="H47" i="172" s="1"/>
  <c r="H48" i="172" s="1"/>
  <c r="H49" i="172" s="1"/>
  <c r="H50" i="172" s="1"/>
  <c r="H51" i="172" s="1"/>
  <c r="H52" i="172" s="1"/>
  <c r="H53" i="172" s="1"/>
  <c r="H54" i="172" s="1"/>
  <c r="H55" i="172" s="1"/>
  <c r="H56" i="172" s="1"/>
  <c r="H57" i="172" s="1"/>
  <c r="H58" i="172" s="1"/>
</calcChain>
</file>

<file path=xl/sharedStrings.xml><?xml version="1.0" encoding="utf-8"?>
<sst xmlns="http://schemas.openxmlformats.org/spreadsheetml/2006/main" count="67" uniqueCount="62">
  <si>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</si>
  <si>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</si>
  <si>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</si>
  <si>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</si>
  <si>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</si>
  <si>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</si>
  <si>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</si>
  <si>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</si>
  <si>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</si>
  <si>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</si>
  <si>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</si>
  <si>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</si>
  <si>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</si>
  <si>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</si>
  <si>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</si>
  <si>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</si>
  <si>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</si>
  <si>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</si>
  <si>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</si>
  <si>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</si>
  <si>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</si>
  <si>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</si>
  <si>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</si>
  <si>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</si>
  <si>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</si>
  <si>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</si>
  <si>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</si>
  <si>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</si>
  <si>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</si>
  <si>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</si>
  <si>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</si>
  <si>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</si>
  <si>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</si>
  <si>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</si>
  <si>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</si>
  <si>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</si>
  <si>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</si>
  <si>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</si>
  <si>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</si>
  <si>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</si>
  <si>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</si>
  <si>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</si>
  <si>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</si>
  <si>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</si>
  <si>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</si>
  <si>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</si>
  <si>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</si>
  <si>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</si>
  <si>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</si>
  <si>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</si>
  <si>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</si>
  <si>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</si>
  <si>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</si>
  <si>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</si>
  <si>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</si>
  <si>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</si>
  <si>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</si>
  <si>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íntegra positiva.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</si>
  <si>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</si>
  <si>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</si>
  <si>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</si>
  <si>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 xml:space="preserve">Cuadro IV.57. </t>
    </r>
    <r>
      <rPr>
        <b/>
        <sz val="14"/>
        <rFont val="Times New Roman"/>
        <family val="1"/>
      </rPr>
      <t>Cuota íntegra del ahorro.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</si>
</sst>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50" t="s">
        <v>53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61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3" t="s">
        <v>56</v>
      </c>
      <c r="C7" s="7"/>
      <c r="D7" s="54" t="s">
        <v>49</v>
      </c>
      <c r="E7" s="54"/>
      <c r="F7" s="54"/>
      <c r="G7" s="54"/>
      <c r="H7" s="54"/>
      <c r="I7" s="22"/>
      <c r="J7" s="54" t="s">
        <v>0</v>
      </c>
      <c r="K7" s="54"/>
      <c r="L7" s="54"/>
      <c r="M7" s="54"/>
      <c r="N7" s="54"/>
      <c r="O7" s="22"/>
      <c r="P7" s="55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53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5"/>
    </row>
    <row r="9" spans="2:21" ht="15" customHeight="1" x14ac:dyDescent="0.2">
      <c r="B9" s="53"/>
      <c r="C9" s="7"/>
      <c r="D9" s="48" t="s">
        <v>1</v>
      </c>
      <c r="E9" s="8"/>
      <c r="F9" s="48" t="s">
        <v>50</v>
      </c>
      <c r="G9" s="8"/>
      <c r="H9" s="48" t="s">
        <v>51</v>
      </c>
      <c r="I9" s="21"/>
      <c r="J9" s="31" t="s">
        <v>54</v>
      </c>
      <c r="K9" s="7"/>
      <c r="L9" s="48" t="s">
        <v>50</v>
      </c>
      <c r="M9" s="8"/>
      <c r="N9" s="49" t="s">
        <v>51</v>
      </c>
      <c r="O9" s="22"/>
      <c r="P9" s="55"/>
      <c r="Q9" s="5"/>
      <c r="R9" s="5"/>
      <c r="S9" s="5"/>
      <c r="T9" s="5"/>
      <c r="U9" s="5"/>
    </row>
    <row r="10" spans="2:21" ht="15" customHeight="1" x14ac:dyDescent="0.25">
      <c r="B10" s="53"/>
      <c r="C10" s="7"/>
      <c r="D10" s="48"/>
      <c r="E10" s="8"/>
      <c r="F10" s="48"/>
      <c r="G10" s="8"/>
      <c r="H10" s="48"/>
      <c r="I10" s="21"/>
      <c r="J10" s="32" t="s">
        <v>55</v>
      </c>
      <c r="K10" s="7"/>
      <c r="L10" s="48"/>
      <c r="M10" s="8"/>
      <c r="N10" s="49"/>
      <c r="O10" s="22"/>
      <c r="P10" s="5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45" t="s">
        <v>60</v>
      </c>
      <c r="R12" s="6"/>
    </row>
    <row r="13" spans="2:21" ht="15" customHeight="1" x14ac:dyDescent="0.2">
      <c r="B13" s="9" t="s">
        <v>3</v>
      </c>
      <c r="C13" s="9"/>
      <c r="D13" s="10">
        <v>0</v>
      </c>
      <c r="E13" s="10"/>
      <c r="F13" s="23">
        <f t="shared" si="0"/>
        <v>0</v>
      </c>
      <c r="G13" s="24"/>
      <c r="H13" s="23">
        <f t="shared" ref="H13:H58" si="1">+H12+F13</f>
        <v>0</v>
      </c>
      <c r="I13" s="24"/>
      <c r="J13" s="11">
        <v>0</v>
      </c>
      <c r="K13" s="10"/>
      <c r="L13" s="23">
        <f>+J13/J$59*100</f>
        <v>0</v>
      </c>
      <c r="M13" s="24"/>
      <c r="N13" s="26">
        <f t="shared" ref="N13:N58" si="2">+N12+L13</f>
        <v>0</v>
      </c>
      <c r="O13" s="24"/>
      <c r="P13" s="45" t="s">
        <v>60</v>
      </c>
      <c r="R13" s="6"/>
    </row>
    <row r="14" spans="2:21" ht="15" customHeight="1" x14ac:dyDescent="0.2">
      <c r="B14" s="9" t="s">
        <v>4</v>
      </c>
      <c r="C14" s="9"/>
      <c r="D14" s="10">
        <v>0</v>
      </c>
      <c r="E14" s="10"/>
      <c r="F14" s="23">
        <f t="shared" si="0"/>
        <v>0</v>
      </c>
      <c r="G14" s="24"/>
      <c r="H14" s="23">
        <f t="shared" si="1"/>
        <v>0</v>
      </c>
      <c r="I14" s="24"/>
      <c r="J14" s="11">
        <v>0</v>
      </c>
      <c r="K14" s="10"/>
      <c r="L14" s="23">
        <f t="shared" ref="L14:L58" si="3">+J14/J$59*100</f>
        <v>0</v>
      </c>
      <c r="M14" s="24"/>
      <c r="N14" s="26">
        <f t="shared" si="2"/>
        <v>0</v>
      </c>
      <c r="O14" s="24"/>
      <c r="P14" s="45" t="s">
        <v>60</v>
      </c>
      <c r="R14" s="6"/>
    </row>
    <row r="15" spans="2:21" ht="15" customHeight="1" x14ac:dyDescent="0.2">
      <c r="B15" s="9" t="s">
        <v>5</v>
      </c>
      <c r="C15" s="9"/>
      <c r="D15" s="10">
        <v>0</v>
      </c>
      <c r="E15" s="10"/>
      <c r="F15" s="23">
        <f t="shared" si="0"/>
        <v>0</v>
      </c>
      <c r="G15" s="24"/>
      <c r="H15" s="23">
        <f t="shared" si="1"/>
        <v>0</v>
      </c>
      <c r="I15" s="24"/>
      <c r="J15" s="11">
        <v>0</v>
      </c>
      <c r="K15" s="10"/>
      <c r="L15" s="23">
        <f t="shared" si="3"/>
        <v>0</v>
      </c>
      <c r="M15" s="24"/>
      <c r="N15" s="26">
        <f t="shared" si="2"/>
        <v>0</v>
      </c>
      <c r="O15" s="24"/>
      <c r="P15" s="45" t="s">
        <v>60</v>
      </c>
      <c r="R15" s="6"/>
    </row>
    <row r="16" spans="2:21" ht="15" customHeight="1" x14ac:dyDescent="0.2">
      <c r="B16" s="12" t="s">
        <v>6</v>
      </c>
      <c r="C16" s="12"/>
      <c r="D16" s="13">
        <v>41571</v>
      </c>
      <c r="E16" s="13"/>
      <c r="F16" s="27">
        <f t="shared" si="0"/>
        <v>0.48111732267717466</v>
      </c>
      <c r="G16" s="28"/>
      <c r="H16" s="27">
        <f t="shared" si="1"/>
        <v>0.48111732267717466</v>
      </c>
      <c r="I16" s="28"/>
      <c r="J16" s="14">
        <v>0.75351828999999992</v>
      </c>
      <c r="K16" s="13"/>
      <c r="L16" s="27">
        <f t="shared" si="3"/>
        <v>1.3890547293721609E-2</v>
      </c>
      <c r="M16" s="28"/>
      <c r="N16" s="29">
        <f t="shared" si="2"/>
        <v>1.3890547293721609E-2</v>
      </c>
      <c r="O16" s="28"/>
      <c r="P16" s="30">
        <f t="shared" ref="P16:P59" si="4">J16*1000/D16*1000</f>
        <v>18.12605638546102</v>
      </c>
      <c r="R16" s="6"/>
    </row>
    <row r="17" spans="2:18" ht="15" customHeight="1" x14ac:dyDescent="0.2">
      <c r="B17" s="9" t="s">
        <v>7</v>
      </c>
      <c r="C17" s="9"/>
      <c r="D17" s="10">
        <v>147938</v>
      </c>
      <c r="E17" s="10"/>
      <c r="F17" s="23">
        <f t="shared" si="0"/>
        <v>1.7121439099905191</v>
      </c>
      <c r="G17" s="24"/>
      <c r="H17" s="23">
        <f t="shared" si="1"/>
        <v>2.1932612326676937</v>
      </c>
      <c r="I17" s="24"/>
      <c r="J17" s="11">
        <v>7.50524551</v>
      </c>
      <c r="K17" s="10"/>
      <c r="L17" s="23">
        <f t="shared" si="3"/>
        <v>0.13835359949610085</v>
      </c>
      <c r="M17" s="24"/>
      <c r="N17" s="26">
        <f t="shared" si="2"/>
        <v>0.15224414678982245</v>
      </c>
      <c r="O17" s="24"/>
      <c r="P17" s="25">
        <f t="shared" si="4"/>
        <v>50.732371060849815</v>
      </c>
      <c r="R17" s="6"/>
    </row>
    <row r="18" spans="2:18" ht="15" customHeight="1" x14ac:dyDescent="0.2">
      <c r="B18" s="9" t="s">
        <v>8</v>
      </c>
      <c r="C18" s="9"/>
      <c r="D18" s="10">
        <v>202521</v>
      </c>
      <c r="E18" s="10"/>
      <c r="F18" s="23">
        <f t="shared" si="0"/>
        <v>2.3438541604941929</v>
      </c>
      <c r="G18" s="24"/>
      <c r="H18" s="23">
        <f t="shared" si="1"/>
        <v>4.5371153931618871</v>
      </c>
      <c r="I18" s="24"/>
      <c r="J18" s="11">
        <v>16.183834189999999</v>
      </c>
      <c r="K18" s="10"/>
      <c r="L18" s="23">
        <f t="shared" si="3"/>
        <v>0.2983369046157377</v>
      </c>
      <c r="M18" s="24"/>
      <c r="N18" s="26">
        <f t="shared" si="2"/>
        <v>0.45058105140556015</v>
      </c>
      <c r="O18" s="24"/>
      <c r="P18" s="25">
        <f t="shared" si="4"/>
        <v>79.911881681405873</v>
      </c>
      <c r="R18" s="6"/>
    </row>
    <row r="19" spans="2:18" ht="15" customHeight="1" x14ac:dyDescent="0.2">
      <c r="B19" s="9" t="s">
        <v>9</v>
      </c>
      <c r="C19" s="9"/>
      <c r="D19" s="10">
        <v>227946</v>
      </c>
      <c r="E19" s="10"/>
      <c r="F19" s="23">
        <f t="shared" si="0"/>
        <v>2.6381075565892393</v>
      </c>
      <c r="G19" s="24"/>
      <c r="H19" s="23">
        <f t="shared" si="1"/>
        <v>7.1752229497511264</v>
      </c>
      <c r="I19" s="24"/>
      <c r="J19" s="11">
        <v>23.264378209999997</v>
      </c>
      <c r="K19" s="10"/>
      <c r="L19" s="23">
        <f t="shared" si="3"/>
        <v>0.42886144911629348</v>
      </c>
      <c r="M19" s="24"/>
      <c r="N19" s="26">
        <f t="shared" si="2"/>
        <v>0.87944250052185358</v>
      </c>
      <c r="O19" s="24"/>
      <c r="P19" s="25">
        <f t="shared" si="4"/>
        <v>102.06091885797511</v>
      </c>
      <c r="R19" s="6"/>
    </row>
    <row r="20" spans="2:18" ht="15" customHeight="1" x14ac:dyDescent="0.2">
      <c r="B20" s="9" t="s">
        <v>10</v>
      </c>
      <c r="C20" s="9"/>
      <c r="D20" s="10">
        <v>234464</v>
      </c>
      <c r="E20" s="10"/>
      <c r="F20" s="23">
        <f t="shared" si="0"/>
        <v>2.7135429011614125</v>
      </c>
      <c r="G20" s="24"/>
      <c r="H20" s="23">
        <f t="shared" si="1"/>
        <v>9.888765850912538</v>
      </c>
      <c r="I20" s="24"/>
      <c r="J20" s="11">
        <v>26.930240949999998</v>
      </c>
      <c r="K20" s="10"/>
      <c r="L20" s="23">
        <f t="shared" si="3"/>
        <v>0.49643889274047137</v>
      </c>
      <c r="M20" s="24"/>
      <c r="N20" s="26">
        <f t="shared" si="2"/>
        <v>1.3758813932623251</v>
      </c>
      <c r="O20" s="24"/>
      <c r="P20" s="25">
        <f t="shared" si="4"/>
        <v>114.85874569230243</v>
      </c>
      <c r="R20" s="6"/>
    </row>
    <row r="21" spans="2:18" ht="15" customHeight="1" x14ac:dyDescent="0.2">
      <c r="B21" s="12" t="s">
        <v>11</v>
      </c>
      <c r="C21" s="12"/>
      <c r="D21" s="13">
        <v>338896</v>
      </c>
      <c r="E21" s="13"/>
      <c r="F21" s="27">
        <f t="shared" si="0"/>
        <v>3.9221749822232752</v>
      </c>
      <c r="G21" s="28"/>
      <c r="H21" s="27">
        <f t="shared" si="1"/>
        <v>13.810940833135813</v>
      </c>
      <c r="I21" s="28"/>
      <c r="J21" s="14">
        <v>33.85709816</v>
      </c>
      <c r="K21" s="13"/>
      <c r="L21" s="27">
        <f t="shared" si="3"/>
        <v>0.62413033560161491</v>
      </c>
      <c r="M21" s="28"/>
      <c r="N21" s="29">
        <f t="shared" si="2"/>
        <v>2.0000117288639401</v>
      </c>
      <c r="O21" s="28"/>
      <c r="P21" s="30">
        <f t="shared" si="4"/>
        <v>99.904094943581512</v>
      </c>
      <c r="R21" s="6"/>
    </row>
    <row r="22" spans="2:18" ht="15" customHeight="1" x14ac:dyDescent="0.2">
      <c r="B22" s="9" t="s">
        <v>12</v>
      </c>
      <c r="C22" s="9"/>
      <c r="D22" s="10">
        <v>438263</v>
      </c>
      <c r="E22" s="10"/>
      <c r="F22" s="23">
        <f t="shared" si="0"/>
        <v>5.0721878518310026</v>
      </c>
      <c r="G22" s="24"/>
      <c r="H22" s="23">
        <f t="shared" si="1"/>
        <v>18.883128684966817</v>
      </c>
      <c r="I22" s="24"/>
      <c r="J22" s="11">
        <v>44.723639339999998</v>
      </c>
      <c r="K22" s="10"/>
      <c r="L22" s="23">
        <f t="shared" si="3"/>
        <v>0.8244469120976724</v>
      </c>
      <c r="M22" s="24"/>
      <c r="N22" s="26">
        <f t="shared" si="2"/>
        <v>2.8244586409616126</v>
      </c>
      <c r="O22" s="24"/>
      <c r="P22" s="25">
        <f t="shared" si="4"/>
        <v>102.04749052509567</v>
      </c>
      <c r="R22" s="6"/>
    </row>
    <row r="23" spans="2:18" ht="15" customHeight="1" x14ac:dyDescent="0.2">
      <c r="B23" s="9" t="s">
        <v>13</v>
      </c>
      <c r="C23" s="9"/>
      <c r="D23" s="10">
        <v>452226</v>
      </c>
      <c r="E23" s="10"/>
      <c r="F23" s="23">
        <f t="shared" si="0"/>
        <v>5.2337870718772228</v>
      </c>
      <c r="G23" s="24"/>
      <c r="H23" s="23">
        <f t="shared" si="1"/>
        <v>24.11691575684404</v>
      </c>
      <c r="I23" s="24"/>
      <c r="J23" s="11">
        <v>53.082847200000003</v>
      </c>
      <c r="K23" s="10"/>
      <c r="L23" s="23">
        <f t="shared" si="3"/>
        <v>0.97854267016796348</v>
      </c>
      <c r="M23" s="24"/>
      <c r="N23" s="26">
        <f t="shared" si="2"/>
        <v>3.803001311129576</v>
      </c>
      <c r="O23" s="24"/>
      <c r="P23" s="25">
        <f t="shared" si="4"/>
        <v>117.38123681522072</v>
      </c>
      <c r="R23" s="6"/>
    </row>
    <row r="24" spans="2:18" ht="15" customHeight="1" x14ac:dyDescent="0.2">
      <c r="B24" s="9" t="s">
        <v>14</v>
      </c>
      <c r="C24" s="9"/>
      <c r="D24" s="10">
        <v>445318</v>
      </c>
      <c r="E24" s="10"/>
      <c r="F24" s="23">
        <f t="shared" si="0"/>
        <v>5.1538381058900216</v>
      </c>
      <c r="G24" s="24"/>
      <c r="H24" s="23">
        <f t="shared" si="1"/>
        <v>29.270753862734061</v>
      </c>
      <c r="I24" s="24"/>
      <c r="J24" s="11">
        <v>59.239744700000003</v>
      </c>
      <c r="K24" s="10"/>
      <c r="L24" s="23">
        <f t="shared" si="3"/>
        <v>1.0920404804286095</v>
      </c>
      <c r="M24" s="24"/>
      <c r="N24" s="26">
        <f t="shared" si="2"/>
        <v>4.8950417915581852</v>
      </c>
      <c r="O24" s="24"/>
      <c r="P24" s="25">
        <f t="shared" si="4"/>
        <v>133.02795912134698</v>
      </c>
      <c r="R24" s="6"/>
    </row>
    <row r="25" spans="2:18" ht="15" customHeight="1" x14ac:dyDescent="0.2">
      <c r="B25" s="9" t="s">
        <v>15</v>
      </c>
      <c r="C25" s="9"/>
      <c r="D25" s="10">
        <v>445397</v>
      </c>
      <c r="E25" s="10"/>
      <c r="F25" s="23">
        <f t="shared" si="0"/>
        <v>5.1547524035612708</v>
      </c>
      <c r="G25" s="24"/>
      <c r="H25" s="23">
        <f t="shared" si="1"/>
        <v>34.425506266295329</v>
      </c>
      <c r="I25" s="24"/>
      <c r="J25" s="11">
        <v>64.102855769999991</v>
      </c>
      <c r="K25" s="10"/>
      <c r="L25" s="23">
        <f t="shared" si="3"/>
        <v>1.1816883034594956</v>
      </c>
      <c r="M25" s="24"/>
      <c r="N25" s="26">
        <f t="shared" si="2"/>
        <v>6.0767300950176804</v>
      </c>
      <c r="O25" s="24"/>
      <c r="P25" s="25">
        <f t="shared" si="4"/>
        <v>143.92296259292269</v>
      </c>
      <c r="R25" s="6"/>
    </row>
    <row r="26" spans="2:18" ht="15" customHeight="1" x14ac:dyDescent="0.2">
      <c r="B26" s="12" t="s">
        <v>16</v>
      </c>
      <c r="C26" s="12"/>
      <c r="D26" s="13">
        <v>445325</v>
      </c>
      <c r="E26" s="13"/>
      <c r="F26" s="27">
        <f t="shared" si="0"/>
        <v>5.1539191196077274</v>
      </c>
      <c r="G26" s="28"/>
      <c r="H26" s="27">
        <f t="shared" si="1"/>
        <v>39.579425385903058</v>
      </c>
      <c r="I26" s="28"/>
      <c r="J26" s="14">
        <v>67.227423400000006</v>
      </c>
      <c r="K26" s="13"/>
      <c r="L26" s="27">
        <f t="shared" si="3"/>
        <v>1.2392873757221567</v>
      </c>
      <c r="M26" s="28"/>
      <c r="N26" s="29">
        <f t="shared" si="2"/>
        <v>7.3160174707398369</v>
      </c>
      <c r="O26" s="28"/>
      <c r="P26" s="30">
        <f t="shared" si="4"/>
        <v>150.9626079829338</v>
      </c>
      <c r="R26" s="6"/>
    </row>
    <row r="27" spans="2:18" ht="15" customHeight="1" x14ac:dyDescent="0.2">
      <c r="B27" s="9" t="s">
        <v>17</v>
      </c>
      <c r="C27" s="9"/>
      <c r="D27" s="10">
        <v>414719</v>
      </c>
      <c r="E27" s="10"/>
      <c r="F27" s="23">
        <f t="shared" si="0"/>
        <v>4.7997039990222801</v>
      </c>
      <c r="G27" s="24"/>
      <c r="H27" s="23">
        <f t="shared" si="1"/>
        <v>44.379129384925335</v>
      </c>
      <c r="I27" s="24"/>
      <c r="J27" s="11">
        <v>68.358868400000006</v>
      </c>
      <c r="K27" s="10"/>
      <c r="L27" s="23">
        <f t="shared" si="3"/>
        <v>1.2601447198521112</v>
      </c>
      <c r="M27" s="24"/>
      <c r="N27" s="26">
        <f t="shared" si="2"/>
        <v>8.5761621905919476</v>
      </c>
      <c r="O27" s="24"/>
      <c r="P27" s="25">
        <f t="shared" si="4"/>
        <v>164.83177380346694</v>
      </c>
      <c r="R27" s="6"/>
    </row>
    <row r="28" spans="2:18" ht="15" customHeight="1" x14ac:dyDescent="0.2">
      <c r="B28" s="9" t="s">
        <v>18</v>
      </c>
      <c r="C28" s="9"/>
      <c r="D28" s="10">
        <v>379001</v>
      </c>
      <c r="E28" s="10"/>
      <c r="F28" s="23">
        <f t="shared" si="0"/>
        <v>4.3863257177352457</v>
      </c>
      <c r="G28" s="24"/>
      <c r="H28" s="23">
        <f t="shared" si="1"/>
        <v>48.765455102660582</v>
      </c>
      <c r="I28" s="24"/>
      <c r="J28" s="11">
        <v>67.351116590000004</v>
      </c>
      <c r="K28" s="10"/>
      <c r="L28" s="23">
        <f t="shared" si="3"/>
        <v>1.2415675673623707</v>
      </c>
      <c r="M28" s="24"/>
      <c r="N28" s="26">
        <f t="shared" si="2"/>
        <v>9.8177297579543179</v>
      </c>
      <c r="O28" s="24"/>
      <c r="P28" s="25">
        <f t="shared" si="4"/>
        <v>177.70696275207717</v>
      </c>
      <c r="R28" s="6"/>
    </row>
    <row r="29" spans="2:18" ht="15" customHeight="1" x14ac:dyDescent="0.2">
      <c r="B29" s="9" t="s">
        <v>19</v>
      </c>
      <c r="C29" s="9"/>
      <c r="D29" s="10">
        <v>356862</v>
      </c>
      <c r="E29" s="10"/>
      <c r="F29" s="23">
        <f t="shared" si="0"/>
        <v>4.1301024754088642</v>
      </c>
      <c r="G29" s="24"/>
      <c r="H29" s="23">
        <f t="shared" si="1"/>
        <v>52.895557578069443</v>
      </c>
      <c r="I29" s="24"/>
      <c r="J29" s="11">
        <v>66.80692277</v>
      </c>
      <c r="K29" s="10"/>
      <c r="L29" s="23">
        <f t="shared" si="3"/>
        <v>1.2315357604454329</v>
      </c>
      <c r="M29" s="24"/>
      <c r="N29" s="26">
        <f t="shared" si="2"/>
        <v>11.04926551839975</v>
      </c>
      <c r="O29" s="24"/>
      <c r="P29" s="25">
        <f t="shared" si="4"/>
        <v>187.20660302862171</v>
      </c>
      <c r="R29" s="6"/>
    </row>
    <row r="30" spans="2:18" ht="15" customHeight="1" x14ac:dyDescent="0.2">
      <c r="B30" s="9" t="s">
        <v>20</v>
      </c>
      <c r="C30" s="9"/>
      <c r="D30" s="10">
        <v>336137</v>
      </c>
      <c r="E30" s="10"/>
      <c r="F30" s="23">
        <f t="shared" si="0"/>
        <v>3.8902440040590189</v>
      </c>
      <c r="G30" s="24"/>
      <c r="H30" s="23">
        <f t="shared" si="1"/>
        <v>56.785801582128464</v>
      </c>
      <c r="I30" s="24"/>
      <c r="J30" s="11">
        <v>66.18926128999999</v>
      </c>
      <c r="K30" s="10"/>
      <c r="L30" s="23">
        <f t="shared" si="3"/>
        <v>1.2201496320484033</v>
      </c>
      <c r="M30" s="24"/>
      <c r="N30" s="26">
        <f t="shared" si="2"/>
        <v>12.269415150448154</v>
      </c>
      <c r="O30" s="24"/>
      <c r="P30" s="25">
        <f t="shared" si="4"/>
        <v>196.91156073267743</v>
      </c>
      <c r="R30" s="6"/>
    </row>
    <row r="31" spans="2:18" ht="15" customHeight="1" x14ac:dyDescent="0.2">
      <c r="B31" s="12" t="s">
        <v>21</v>
      </c>
      <c r="C31" s="12"/>
      <c r="D31" s="13">
        <v>312042</v>
      </c>
      <c r="E31" s="13"/>
      <c r="F31" s="27">
        <f t="shared" si="0"/>
        <v>3.6113832143280398</v>
      </c>
      <c r="G31" s="28"/>
      <c r="H31" s="27">
        <f t="shared" si="1"/>
        <v>60.3971847964565</v>
      </c>
      <c r="I31" s="28"/>
      <c r="J31" s="14">
        <v>64.751938569999993</v>
      </c>
      <c r="K31" s="13"/>
      <c r="L31" s="27">
        <f t="shared" si="3"/>
        <v>1.1936536604396708</v>
      </c>
      <c r="M31" s="28"/>
      <c r="N31" s="29">
        <f t="shared" si="2"/>
        <v>13.463068810887824</v>
      </c>
      <c r="O31" s="28"/>
      <c r="P31" s="30">
        <f t="shared" si="4"/>
        <v>207.51033056447525</v>
      </c>
      <c r="R31" s="6"/>
    </row>
    <row r="32" spans="2:18" ht="15" customHeight="1" x14ac:dyDescent="0.2">
      <c r="B32" s="9" t="s">
        <v>22</v>
      </c>
      <c r="C32" s="9"/>
      <c r="D32" s="10">
        <v>292250</v>
      </c>
      <c r="E32" s="10"/>
      <c r="F32" s="23">
        <f t="shared" si="0"/>
        <v>3.3823227142095282</v>
      </c>
      <c r="G32" s="24"/>
      <c r="H32" s="23">
        <f t="shared" si="1"/>
        <v>63.779507510666029</v>
      </c>
      <c r="I32" s="24"/>
      <c r="J32" s="11">
        <v>63.879795860000002</v>
      </c>
      <c r="K32" s="10"/>
      <c r="L32" s="23">
        <f t="shared" si="3"/>
        <v>1.177576360497649</v>
      </c>
      <c r="M32" s="24"/>
      <c r="N32" s="26">
        <f t="shared" si="2"/>
        <v>14.640645171385474</v>
      </c>
      <c r="O32" s="24"/>
      <c r="P32" s="25">
        <f t="shared" si="4"/>
        <v>218.57928437981181</v>
      </c>
      <c r="R32" s="6"/>
    </row>
    <row r="33" spans="2:18" ht="15" customHeight="1" x14ac:dyDescent="0.2">
      <c r="B33" s="9" t="s">
        <v>23</v>
      </c>
      <c r="C33" s="9"/>
      <c r="D33" s="10">
        <v>552811</v>
      </c>
      <c r="E33" s="10"/>
      <c r="F33" s="23">
        <f t="shared" si="0"/>
        <v>6.3978963283657269</v>
      </c>
      <c r="G33" s="24"/>
      <c r="H33" s="23">
        <f t="shared" si="1"/>
        <v>70.177403839031754</v>
      </c>
      <c r="I33" s="24"/>
      <c r="J33" s="11">
        <v>130.50007298999998</v>
      </c>
      <c r="K33" s="10"/>
      <c r="L33" s="23">
        <f t="shared" si="3"/>
        <v>2.4056714478711818</v>
      </c>
      <c r="M33" s="24"/>
      <c r="N33" s="26">
        <f t="shared" si="2"/>
        <v>17.046316619256658</v>
      </c>
      <c r="O33" s="24"/>
      <c r="P33" s="25">
        <f t="shared" si="4"/>
        <v>236.06634634621955</v>
      </c>
      <c r="R33" s="6"/>
    </row>
    <row r="34" spans="2:18" ht="15" customHeight="1" x14ac:dyDescent="0.2">
      <c r="B34" s="9" t="s">
        <v>24</v>
      </c>
      <c r="C34" s="9"/>
      <c r="D34" s="10">
        <v>527254</v>
      </c>
      <c r="E34" s="10"/>
      <c r="F34" s="23">
        <f t="shared" si="0"/>
        <v>6.1021152450225173</v>
      </c>
      <c r="G34" s="24"/>
      <c r="H34" s="23">
        <f t="shared" si="1"/>
        <v>76.279519084054272</v>
      </c>
      <c r="I34" s="24"/>
      <c r="J34" s="11">
        <v>131.89473781000001</v>
      </c>
      <c r="K34" s="10"/>
      <c r="L34" s="23">
        <f t="shared" si="3"/>
        <v>2.4313810529308015</v>
      </c>
      <c r="M34" s="24"/>
      <c r="N34" s="26">
        <f t="shared" si="2"/>
        <v>19.47769767218746</v>
      </c>
      <c r="O34" s="24"/>
      <c r="P34" s="25">
        <f t="shared" si="4"/>
        <v>250.15407718101719</v>
      </c>
      <c r="R34" s="6"/>
    </row>
    <row r="35" spans="2:18" ht="15" customHeight="1" x14ac:dyDescent="0.2">
      <c r="B35" s="9" t="s">
        <v>25</v>
      </c>
      <c r="C35" s="9"/>
      <c r="D35" s="10">
        <v>387636</v>
      </c>
      <c r="E35" s="10"/>
      <c r="F35" s="23">
        <f t="shared" si="0"/>
        <v>4.4862619252192459</v>
      </c>
      <c r="G35" s="24"/>
      <c r="H35" s="23">
        <f t="shared" si="1"/>
        <v>80.765781009273525</v>
      </c>
      <c r="I35" s="24"/>
      <c r="J35" s="11">
        <v>128.96909134999999</v>
      </c>
      <c r="K35" s="10"/>
      <c r="L35" s="23">
        <f t="shared" si="3"/>
        <v>2.3774489439738455</v>
      </c>
      <c r="M35" s="24"/>
      <c r="N35" s="26">
        <f t="shared" si="2"/>
        <v>21.855146616161306</v>
      </c>
      <c r="O35" s="24"/>
      <c r="P35" s="25">
        <f t="shared" si="4"/>
        <v>332.70669223188759</v>
      </c>
      <c r="R35" s="6"/>
    </row>
    <row r="36" spans="2:18" ht="15" customHeight="1" x14ac:dyDescent="0.2">
      <c r="B36" s="12" t="s">
        <v>26</v>
      </c>
      <c r="C36" s="12"/>
      <c r="D36" s="13">
        <v>276313</v>
      </c>
      <c r="E36" s="13"/>
      <c r="F36" s="27">
        <f t="shared" si="0"/>
        <v>3.197877625770325</v>
      </c>
      <c r="G36" s="28"/>
      <c r="H36" s="27">
        <f t="shared" si="1"/>
        <v>83.963658635043856</v>
      </c>
      <c r="I36" s="28"/>
      <c r="J36" s="14">
        <v>117.57156891</v>
      </c>
      <c r="K36" s="13"/>
      <c r="L36" s="27">
        <f t="shared" si="3"/>
        <v>2.1673441242433604</v>
      </c>
      <c r="M36" s="28"/>
      <c r="N36" s="29">
        <f t="shared" si="2"/>
        <v>24.022490740404667</v>
      </c>
      <c r="O36" s="28"/>
      <c r="P36" s="30">
        <f t="shared" si="4"/>
        <v>425.50140206939233</v>
      </c>
      <c r="R36" s="6"/>
    </row>
    <row r="37" spans="2:18" ht="15" customHeight="1" x14ac:dyDescent="0.2">
      <c r="B37" s="9" t="s">
        <v>27</v>
      </c>
      <c r="C37" s="9"/>
      <c r="D37" s="10">
        <v>202423</v>
      </c>
      <c r="E37" s="10"/>
      <c r="F37" s="23">
        <f t="shared" si="0"/>
        <v>2.342719968446314</v>
      </c>
      <c r="G37" s="24"/>
      <c r="H37" s="23">
        <f t="shared" si="1"/>
        <v>86.306378603490174</v>
      </c>
      <c r="I37" s="24"/>
      <c r="J37" s="11">
        <v>104.95541915000001</v>
      </c>
      <c r="K37" s="10"/>
      <c r="L37" s="23">
        <f t="shared" si="3"/>
        <v>1.9347748193815577</v>
      </c>
      <c r="M37" s="24"/>
      <c r="N37" s="26">
        <f t="shared" si="2"/>
        <v>25.957265559786226</v>
      </c>
      <c r="O37" s="24"/>
      <c r="P37" s="25">
        <f t="shared" si="4"/>
        <v>518.49552249497344</v>
      </c>
      <c r="R37" s="6"/>
    </row>
    <row r="38" spans="2:18" ht="15" customHeight="1" x14ac:dyDescent="0.2">
      <c r="B38" s="9" t="s">
        <v>28</v>
      </c>
      <c r="C38" s="9"/>
      <c r="D38" s="10">
        <v>160012</v>
      </c>
      <c r="E38" s="10"/>
      <c r="F38" s="23">
        <f t="shared" si="0"/>
        <v>1.8518809996444656</v>
      </c>
      <c r="G38" s="24"/>
      <c r="H38" s="23">
        <f t="shared" si="1"/>
        <v>88.158259603134638</v>
      </c>
      <c r="I38" s="24"/>
      <c r="J38" s="11">
        <v>94.844073539999997</v>
      </c>
      <c r="K38" s="10"/>
      <c r="L38" s="23">
        <f t="shared" si="3"/>
        <v>1.7483797095841964</v>
      </c>
      <c r="M38" s="24"/>
      <c r="N38" s="26">
        <f t="shared" si="2"/>
        <v>27.705645269370422</v>
      </c>
      <c r="O38" s="24"/>
      <c r="P38" s="25">
        <f t="shared" si="4"/>
        <v>592.73100479964</v>
      </c>
      <c r="R38" s="6"/>
    </row>
    <row r="39" spans="2:18" ht="15" customHeight="1" x14ac:dyDescent="0.2">
      <c r="B39" s="9" t="s">
        <v>29</v>
      </c>
      <c r="C39" s="9"/>
      <c r="D39" s="10">
        <v>129834</v>
      </c>
      <c r="E39" s="10"/>
      <c r="F39" s="23">
        <f t="shared" si="0"/>
        <v>1.5026192892273051</v>
      </c>
      <c r="G39" s="24"/>
      <c r="H39" s="23">
        <f t="shared" si="1"/>
        <v>89.66087889236195</v>
      </c>
      <c r="I39" s="24"/>
      <c r="J39" s="11">
        <v>86.092850100000007</v>
      </c>
      <c r="K39" s="10"/>
      <c r="L39" s="23">
        <f t="shared" si="3"/>
        <v>1.58705743687434</v>
      </c>
      <c r="M39" s="24"/>
      <c r="N39" s="26">
        <f t="shared" si="2"/>
        <v>29.292702706244761</v>
      </c>
      <c r="O39" s="24"/>
      <c r="P39" s="25">
        <f t="shared" si="4"/>
        <v>663.09942002865205</v>
      </c>
      <c r="R39" s="6"/>
    </row>
    <row r="40" spans="2:18" ht="15" customHeight="1" x14ac:dyDescent="0.2">
      <c r="B40" s="9" t="s">
        <v>30</v>
      </c>
      <c r="C40" s="9"/>
      <c r="D40" s="10">
        <v>109884</v>
      </c>
      <c r="E40" s="10"/>
      <c r="F40" s="23">
        <f t="shared" si="0"/>
        <v>1.2717301937662953</v>
      </c>
      <c r="G40" s="24"/>
      <c r="H40" s="23">
        <f t="shared" si="1"/>
        <v>90.932609086128252</v>
      </c>
      <c r="I40" s="24"/>
      <c r="J40" s="11">
        <v>79.210786939999991</v>
      </c>
      <c r="K40" s="10"/>
      <c r="L40" s="23">
        <f t="shared" si="3"/>
        <v>1.4601917388932604</v>
      </c>
      <c r="M40" s="24"/>
      <c r="N40" s="26">
        <f t="shared" si="2"/>
        <v>30.752894445138022</v>
      </c>
      <c r="O40" s="24"/>
      <c r="P40" s="25">
        <f t="shared" si="4"/>
        <v>720.85824087219237</v>
      </c>
      <c r="R40" s="6"/>
    </row>
    <row r="41" spans="2:18" ht="15" customHeight="1" x14ac:dyDescent="0.2">
      <c r="B41" s="12" t="s">
        <v>31</v>
      </c>
      <c r="C41" s="12"/>
      <c r="D41" s="13">
        <v>92961</v>
      </c>
      <c r="E41" s="13"/>
      <c r="F41" s="27">
        <f t="shared" si="0"/>
        <v>1.0758737445188433</v>
      </c>
      <c r="G41" s="28"/>
      <c r="H41" s="27">
        <f t="shared" si="1"/>
        <v>92.008482830647097</v>
      </c>
      <c r="I41" s="28"/>
      <c r="J41" s="14">
        <v>73.576110490000005</v>
      </c>
      <c r="K41" s="13"/>
      <c r="L41" s="27">
        <f t="shared" si="3"/>
        <v>1.3563206839338058</v>
      </c>
      <c r="M41" s="28"/>
      <c r="N41" s="29">
        <f t="shared" si="2"/>
        <v>32.109215129071828</v>
      </c>
      <c r="O41" s="28"/>
      <c r="P41" s="30">
        <f t="shared" si="4"/>
        <v>791.47288099310481</v>
      </c>
      <c r="R41" s="6"/>
    </row>
    <row r="42" spans="2:18" ht="15" customHeight="1" x14ac:dyDescent="0.2">
      <c r="B42" s="9" t="s">
        <v>32</v>
      </c>
      <c r="C42" s="9"/>
      <c r="D42" s="10">
        <v>78406</v>
      </c>
      <c r="E42" s="10"/>
      <c r="F42" s="23">
        <f t="shared" si="0"/>
        <v>0.90742307863237726</v>
      </c>
      <c r="G42" s="24"/>
      <c r="H42" s="23">
        <f t="shared" si="1"/>
        <v>92.915905909279473</v>
      </c>
      <c r="I42" s="24"/>
      <c r="J42" s="11">
        <v>68.855237100000011</v>
      </c>
      <c r="K42" s="10"/>
      <c r="L42" s="23">
        <f t="shared" si="3"/>
        <v>1.2692949063757497</v>
      </c>
      <c r="M42" s="24"/>
      <c r="N42" s="26">
        <f t="shared" si="2"/>
        <v>33.378510035447576</v>
      </c>
      <c r="O42" s="24"/>
      <c r="P42" s="25">
        <f t="shared" si="4"/>
        <v>878.18836696171229</v>
      </c>
      <c r="R42" s="6"/>
    </row>
    <row r="43" spans="2:18" ht="15" customHeight="1" x14ac:dyDescent="0.2">
      <c r="B43" s="9" t="s">
        <v>33</v>
      </c>
      <c r="C43" s="9"/>
      <c r="D43" s="10">
        <v>122731</v>
      </c>
      <c r="E43" s="10"/>
      <c r="F43" s="23">
        <f t="shared" si="0"/>
        <v>1.4204135125325907</v>
      </c>
      <c r="G43" s="24"/>
      <c r="H43" s="23">
        <f t="shared" si="1"/>
        <v>94.336319421812064</v>
      </c>
      <c r="I43" s="24"/>
      <c r="J43" s="11">
        <v>125.21754358000001</v>
      </c>
      <c r="K43" s="10"/>
      <c r="L43" s="23">
        <f t="shared" si="3"/>
        <v>2.3082919607719634</v>
      </c>
      <c r="M43" s="24"/>
      <c r="N43" s="26">
        <f t="shared" si="2"/>
        <v>35.686801996219536</v>
      </c>
      <c r="O43" s="24"/>
      <c r="P43" s="25">
        <f t="shared" si="4"/>
        <v>1020.2601101596174</v>
      </c>
      <c r="R43" s="6"/>
    </row>
    <row r="44" spans="2:18" ht="15" customHeight="1" x14ac:dyDescent="0.2">
      <c r="B44" s="9" t="s">
        <v>34</v>
      </c>
      <c r="C44" s="9"/>
      <c r="D44" s="10">
        <v>92097</v>
      </c>
      <c r="E44" s="10"/>
      <c r="F44" s="23">
        <f t="shared" si="0"/>
        <v>1.0658743370763213</v>
      </c>
      <c r="G44" s="24"/>
      <c r="H44" s="23">
        <f t="shared" si="1"/>
        <v>95.402193758888387</v>
      </c>
      <c r="I44" s="24"/>
      <c r="J44" s="11">
        <v>111.84680838</v>
      </c>
      <c r="K44" s="10"/>
      <c r="L44" s="23">
        <f t="shared" si="3"/>
        <v>2.0618124365026476</v>
      </c>
      <c r="M44" s="24"/>
      <c r="N44" s="26">
        <f t="shared" si="2"/>
        <v>37.748614432722185</v>
      </c>
      <c r="O44" s="24"/>
      <c r="P44" s="25">
        <f t="shared" si="4"/>
        <v>1214.445729828333</v>
      </c>
      <c r="R44" s="6"/>
    </row>
    <row r="45" spans="2:18" ht="15" customHeight="1" x14ac:dyDescent="0.2">
      <c r="B45" s="9" t="s">
        <v>35</v>
      </c>
      <c r="C45" s="9"/>
      <c r="D45" s="10">
        <v>70126</v>
      </c>
      <c r="E45" s="10"/>
      <c r="F45" s="23">
        <f t="shared" si="0"/>
        <v>0.8115954239748755</v>
      </c>
      <c r="G45" s="24"/>
      <c r="H45" s="23">
        <f t="shared" si="1"/>
        <v>96.213789182863266</v>
      </c>
      <c r="I45" s="24"/>
      <c r="J45" s="11">
        <v>98.814554420000007</v>
      </c>
      <c r="K45" s="10"/>
      <c r="L45" s="23">
        <f t="shared" si="3"/>
        <v>1.8215725612699303</v>
      </c>
      <c r="M45" s="24"/>
      <c r="N45" s="26">
        <f t="shared" si="2"/>
        <v>39.570186993992117</v>
      </c>
      <c r="O45" s="24"/>
      <c r="P45" s="25">
        <f t="shared" si="4"/>
        <v>1409.1001115135614</v>
      </c>
      <c r="R45" s="6"/>
    </row>
    <row r="46" spans="2:18" ht="15" customHeight="1" x14ac:dyDescent="0.2">
      <c r="B46" s="12" t="s">
        <v>36</v>
      </c>
      <c r="C46" s="12"/>
      <c r="D46" s="13">
        <v>53376</v>
      </c>
      <c r="E46" s="13"/>
      <c r="F46" s="27">
        <f t="shared" si="0"/>
        <v>0.61774117089357672</v>
      </c>
      <c r="G46" s="28"/>
      <c r="H46" s="27">
        <f t="shared" si="1"/>
        <v>96.831530353756847</v>
      </c>
      <c r="I46" s="28"/>
      <c r="J46" s="14">
        <v>88.433124309999997</v>
      </c>
      <c r="K46" s="13"/>
      <c r="L46" s="27">
        <f t="shared" si="3"/>
        <v>1.6301986452905044</v>
      </c>
      <c r="M46" s="28"/>
      <c r="N46" s="29">
        <f t="shared" si="2"/>
        <v>41.200385639282622</v>
      </c>
      <c r="O46" s="28"/>
      <c r="P46" s="30">
        <f t="shared" si="4"/>
        <v>1656.7956442970624</v>
      </c>
      <c r="R46" s="6"/>
    </row>
    <row r="47" spans="2:18" ht="15" customHeight="1" x14ac:dyDescent="0.2">
      <c r="B47" s="9" t="s">
        <v>37</v>
      </c>
      <c r="C47" s="9"/>
      <c r="D47" s="10">
        <v>41863</v>
      </c>
      <c r="E47" s="10"/>
      <c r="F47" s="23">
        <f t="shared" si="0"/>
        <v>0.4844967520443233</v>
      </c>
      <c r="G47" s="24"/>
      <c r="H47" s="23">
        <f t="shared" si="1"/>
        <v>97.316027105801169</v>
      </c>
      <c r="I47" s="24"/>
      <c r="J47" s="11">
        <v>81.962481629999999</v>
      </c>
      <c r="K47" s="10"/>
      <c r="L47" s="23">
        <f t="shared" si="3"/>
        <v>1.5109171767977971</v>
      </c>
      <c r="M47" s="24"/>
      <c r="N47" s="26">
        <f t="shared" si="2"/>
        <v>42.711302816080419</v>
      </c>
      <c r="O47" s="24"/>
      <c r="P47" s="25">
        <f t="shared" si="4"/>
        <v>1957.8740565654632</v>
      </c>
      <c r="R47" s="6"/>
    </row>
    <row r="48" spans="2:18" ht="15" customHeight="1" x14ac:dyDescent="0.2">
      <c r="B48" s="9" t="s">
        <v>38</v>
      </c>
      <c r="C48" s="9"/>
      <c r="D48" s="10">
        <v>32568</v>
      </c>
      <c r="E48" s="10"/>
      <c r="F48" s="23">
        <f t="shared" si="0"/>
        <v>0.37692210831950701</v>
      </c>
      <c r="G48" s="24"/>
      <c r="H48" s="23">
        <f t="shared" si="1"/>
        <v>97.692949214120674</v>
      </c>
      <c r="I48" s="24"/>
      <c r="J48" s="11">
        <v>74.152141319999998</v>
      </c>
      <c r="K48" s="10"/>
      <c r="L48" s="23">
        <f t="shared" si="3"/>
        <v>1.3669393823687921</v>
      </c>
      <c r="M48" s="24"/>
      <c r="N48" s="26">
        <f t="shared" si="2"/>
        <v>44.07824219844921</v>
      </c>
      <c r="O48" s="24"/>
      <c r="P48" s="25">
        <f t="shared" si="4"/>
        <v>2276.840497420781</v>
      </c>
      <c r="R48" s="6"/>
    </row>
    <row r="49" spans="2:18" ht="15" customHeight="1" x14ac:dyDescent="0.2">
      <c r="B49" s="9" t="s">
        <v>39</v>
      </c>
      <c r="C49" s="9"/>
      <c r="D49" s="10">
        <v>77303</v>
      </c>
      <c r="E49" s="10"/>
      <c r="F49" s="23">
        <f t="shared" si="0"/>
        <v>0.89465763139962073</v>
      </c>
      <c r="G49" s="24"/>
      <c r="H49" s="23">
        <f t="shared" si="1"/>
        <v>98.587606845520298</v>
      </c>
      <c r="I49" s="24"/>
      <c r="J49" s="11">
        <v>238.80806483999999</v>
      </c>
      <c r="K49" s="10"/>
      <c r="L49" s="23">
        <f t="shared" si="3"/>
        <v>4.4022484428110662</v>
      </c>
      <c r="M49" s="24"/>
      <c r="N49" s="26">
        <f t="shared" si="2"/>
        <v>48.480490641260275</v>
      </c>
      <c r="O49" s="24"/>
      <c r="P49" s="25">
        <f t="shared" si="4"/>
        <v>3089.2470517314982</v>
      </c>
      <c r="R49" s="6"/>
    </row>
    <row r="50" spans="2:18" ht="15" customHeight="1" x14ac:dyDescent="0.2">
      <c r="B50" s="9" t="s">
        <v>40</v>
      </c>
      <c r="C50" s="9"/>
      <c r="D50" s="10">
        <v>37911</v>
      </c>
      <c r="E50" s="10"/>
      <c r="F50" s="23">
        <f t="shared" si="0"/>
        <v>0.43875872170538038</v>
      </c>
      <c r="G50" s="24"/>
      <c r="H50" s="23">
        <f t="shared" si="1"/>
        <v>99.026365567225682</v>
      </c>
      <c r="I50" s="24"/>
      <c r="J50" s="11">
        <v>180.96749407999999</v>
      </c>
      <c r="K50" s="10"/>
      <c r="L50" s="23">
        <f t="shared" si="3"/>
        <v>3.3360006897039294</v>
      </c>
      <c r="M50" s="24"/>
      <c r="N50" s="26">
        <f t="shared" si="2"/>
        <v>51.816491330964205</v>
      </c>
      <c r="O50" s="24"/>
      <c r="P50" s="25">
        <f t="shared" si="4"/>
        <v>4773.4824742159262</v>
      </c>
      <c r="R50" s="6"/>
    </row>
    <row r="51" spans="2:18" ht="15" customHeight="1" x14ac:dyDescent="0.2">
      <c r="B51" s="12" t="s">
        <v>41</v>
      </c>
      <c r="C51" s="12"/>
      <c r="D51" s="13">
        <v>21873</v>
      </c>
      <c r="E51" s="13"/>
      <c r="F51" s="27">
        <f t="shared" si="0"/>
        <v>0.25314472105356717</v>
      </c>
      <c r="G51" s="28"/>
      <c r="H51" s="27">
        <f t="shared" si="1"/>
        <v>99.279510288279255</v>
      </c>
      <c r="I51" s="28"/>
      <c r="J51" s="14">
        <v>142.77546369999999</v>
      </c>
      <c r="K51" s="13"/>
      <c r="L51" s="27">
        <f t="shared" si="3"/>
        <v>2.6319591139690623</v>
      </c>
      <c r="M51" s="28"/>
      <c r="N51" s="29">
        <f t="shared" si="2"/>
        <v>54.448450444933265</v>
      </c>
      <c r="O51" s="28"/>
      <c r="P51" s="30">
        <f t="shared" si="4"/>
        <v>6527.4751382983586</v>
      </c>
      <c r="R51" s="6"/>
    </row>
    <row r="52" spans="2:18" ht="15" customHeight="1" x14ac:dyDescent="0.2">
      <c r="B52" s="9" t="s">
        <v>42</v>
      </c>
      <c r="C52" s="9"/>
      <c r="D52" s="10">
        <v>14211</v>
      </c>
      <c r="E52" s="10"/>
      <c r="F52" s="23">
        <f t="shared" si="0"/>
        <v>0.16446942033064707</v>
      </c>
      <c r="G52" s="24"/>
      <c r="H52" s="23">
        <f t="shared" si="1"/>
        <v>99.443979708609902</v>
      </c>
      <c r="I52" s="24"/>
      <c r="J52" s="11">
        <v>117.74176244</v>
      </c>
      <c r="K52" s="10"/>
      <c r="L52" s="23">
        <f t="shared" si="3"/>
        <v>2.1704815149463124</v>
      </c>
      <c r="M52" s="24"/>
      <c r="N52" s="26">
        <f t="shared" si="2"/>
        <v>56.618931959879575</v>
      </c>
      <c r="O52" s="24"/>
      <c r="P52" s="25">
        <f t="shared" si="4"/>
        <v>8285.2552557877716</v>
      </c>
      <c r="R52" s="6"/>
    </row>
    <row r="53" spans="2:18" ht="15" customHeight="1" x14ac:dyDescent="0.2">
      <c r="B53" s="15" t="s">
        <v>43</v>
      </c>
      <c r="C53" s="15"/>
      <c r="D53" s="10">
        <v>9592</v>
      </c>
      <c r="E53" s="10"/>
      <c r="F53" s="23">
        <f t="shared" si="0"/>
        <v>0.11101194003318322</v>
      </c>
      <c r="G53" s="24"/>
      <c r="H53" s="23">
        <f t="shared" si="1"/>
        <v>99.554991648643082</v>
      </c>
      <c r="I53" s="24"/>
      <c r="J53" s="11">
        <v>97.245908060000005</v>
      </c>
      <c r="K53" s="10"/>
      <c r="L53" s="23">
        <f t="shared" si="3"/>
        <v>1.7926557363701598</v>
      </c>
      <c r="M53" s="24"/>
      <c r="N53" s="26">
        <f t="shared" si="2"/>
        <v>58.411587696249732</v>
      </c>
      <c r="O53" s="24"/>
      <c r="P53" s="25">
        <f t="shared" si="4"/>
        <v>10138.230615095914</v>
      </c>
      <c r="R53" s="6"/>
    </row>
    <row r="54" spans="2:18" ht="15" customHeight="1" x14ac:dyDescent="0.2">
      <c r="B54" s="16" t="s">
        <v>44</v>
      </c>
      <c r="C54" s="16"/>
      <c r="D54" s="10">
        <v>6882</v>
      </c>
      <c r="E54" s="10"/>
      <c r="F54" s="23">
        <f t="shared" si="0"/>
        <v>7.9648057892865609E-2</v>
      </c>
      <c r="G54" s="24"/>
      <c r="H54" s="23">
        <f t="shared" si="1"/>
        <v>99.63463970653595</v>
      </c>
      <c r="I54" s="24"/>
      <c r="J54" s="11">
        <v>86.482101670000006</v>
      </c>
      <c r="K54" s="10"/>
      <c r="L54" s="23">
        <f t="shared" si="3"/>
        <v>1.5942329990524529</v>
      </c>
      <c r="M54" s="24"/>
      <c r="N54" s="26">
        <f t="shared" si="2"/>
        <v>60.005820695302184</v>
      </c>
      <c r="O54" s="24"/>
      <c r="P54" s="25">
        <f t="shared" si="4"/>
        <v>12566.419888113922</v>
      </c>
      <c r="R54" s="6"/>
    </row>
    <row r="55" spans="2:18" ht="15" customHeight="1" x14ac:dyDescent="0.2">
      <c r="B55" s="16" t="s">
        <v>45</v>
      </c>
      <c r="C55" s="16"/>
      <c r="D55" s="10">
        <v>15675</v>
      </c>
      <c r="E55" s="10"/>
      <c r="F55" s="23">
        <f t="shared" si="0"/>
        <v>0.18141286071936477</v>
      </c>
      <c r="G55" s="24"/>
      <c r="H55" s="23">
        <f t="shared" si="1"/>
        <v>99.816052567255312</v>
      </c>
      <c r="I55" s="24"/>
      <c r="J55" s="11">
        <v>294.22277889999998</v>
      </c>
      <c r="K55" s="10"/>
      <c r="L55" s="23">
        <f t="shared" si="3"/>
        <v>5.4237773381727026</v>
      </c>
      <c r="M55" s="24"/>
      <c r="N55" s="26">
        <f t="shared" si="2"/>
        <v>65.429598033474889</v>
      </c>
      <c r="O55" s="24"/>
      <c r="P55" s="25">
        <f t="shared" si="4"/>
        <v>18770.193231259967</v>
      </c>
      <c r="R55" s="6"/>
    </row>
    <row r="56" spans="2:18" ht="15" customHeight="1" x14ac:dyDescent="0.2">
      <c r="B56" s="17" t="s">
        <v>46</v>
      </c>
      <c r="C56" s="17"/>
      <c r="D56" s="13">
        <v>5886</v>
      </c>
      <c r="E56" s="13"/>
      <c r="F56" s="27">
        <f t="shared" si="0"/>
        <v>6.8120963202180612E-2</v>
      </c>
      <c r="G56" s="28"/>
      <c r="H56" s="27">
        <f t="shared" si="1"/>
        <v>99.884173530457488</v>
      </c>
      <c r="I56" s="28"/>
      <c r="J56" s="14">
        <v>198.18096314000002</v>
      </c>
      <c r="K56" s="13"/>
      <c r="L56" s="27">
        <f t="shared" si="3"/>
        <v>3.6533181446882592</v>
      </c>
      <c r="M56" s="28"/>
      <c r="N56" s="29">
        <f t="shared" si="2"/>
        <v>69.082916178163146</v>
      </c>
      <c r="O56" s="28"/>
      <c r="P56" s="30">
        <f t="shared" si="4"/>
        <v>33669.888402990146</v>
      </c>
      <c r="R56" s="6"/>
    </row>
    <row r="57" spans="2:18" ht="15" customHeight="1" x14ac:dyDescent="0.2">
      <c r="B57" s="16" t="s">
        <v>47</v>
      </c>
      <c r="C57" s="16"/>
      <c r="D57" s="10">
        <v>2956</v>
      </c>
      <c r="E57" s="10"/>
      <c r="F57" s="23">
        <f t="shared" si="0"/>
        <v>3.4210935648257883E-2</v>
      </c>
      <c r="G57" s="24"/>
      <c r="H57" s="23">
        <f t="shared" si="1"/>
        <v>99.918384466105749</v>
      </c>
      <c r="I57" s="24"/>
      <c r="J57" s="11">
        <v>147.09098753999999</v>
      </c>
      <c r="K57" s="10"/>
      <c r="L57" s="23">
        <f t="shared" si="3"/>
        <v>2.7115125751023061</v>
      </c>
      <c r="M57" s="24"/>
      <c r="N57" s="26">
        <f t="shared" si="2"/>
        <v>71.79442875326545</v>
      </c>
      <c r="O57" s="24"/>
      <c r="P57" s="25">
        <f t="shared" si="4"/>
        <v>49760.144634641401</v>
      </c>
      <c r="R57" s="6"/>
    </row>
    <row r="58" spans="2:18" ht="15" customHeight="1" x14ac:dyDescent="0.2">
      <c r="B58" s="16" t="s">
        <v>48</v>
      </c>
      <c r="C58" s="16"/>
      <c r="D58" s="10">
        <v>7052</v>
      </c>
      <c r="E58" s="10"/>
      <c r="F58" s="23">
        <f t="shared" si="0"/>
        <v>8.1615533894287745E-2</v>
      </c>
      <c r="G58" s="24"/>
      <c r="H58" s="23">
        <f t="shared" si="1"/>
        <v>100.00000000000004</v>
      </c>
      <c r="I58" s="24"/>
      <c r="J58" s="11">
        <v>1530.0630972200001</v>
      </c>
      <c r="K58" s="10"/>
      <c r="L58" s="23">
        <f t="shared" si="3"/>
        <v>28.205571246734539</v>
      </c>
      <c r="M58" s="24"/>
      <c r="N58" s="26">
        <f t="shared" si="2"/>
        <v>99.999999999999986</v>
      </c>
      <c r="O58" s="24"/>
      <c r="P58" s="25">
        <f t="shared" si="4"/>
        <v>216968.67515882023</v>
      </c>
      <c r="R58" s="6"/>
    </row>
    <row r="59" spans="2:18" ht="15.95" customHeight="1" x14ac:dyDescent="0.2">
      <c r="B59" s="18" t="s">
        <v>52</v>
      </c>
      <c r="C59" s="18"/>
      <c r="D59" s="19">
        <v>8640512</v>
      </c>
      <c r="E59" s="19"/>
      <c r="F59" s="39">
        <f>SUM(F12:F58)</f>
        <v>100.00000000000004</v>
      </c>
      <c r="G59" s="40"/>
      <c r="H59" s="41"/>
      <c r="I59" s="41"/>
      <c r="J59" s="42">
        <v>5424.6839528099999</v>
      </c>
      <c r="K59" s="43"/>
      <c r="L59" s="39">
        <f>SUM(L12:L58)</f>
        <v>99.999999999999986</v>
      </c>
      <c r="M59" s="40"/>
      <c r="N59" s="41"/>
      <c r="O59" s="41"/>
      <c r="P59" s="44">
        <f t="shared" si="4"/>
        <v>627.8197348502033</v>
      </c>
      <c r="R59" s="6"/>
    </row>
    <row r="60" spans="2:18" ht="3.95" customHeight="1" x14ac:dyDescent="0.2">
      <c r="B60" s="20"/>
      <c r="C60" s="20"/>
      <c r="D60" s="34"/>
      <c r="E60" s="34"/>
      <c r="F60" s="35"/>
      <c r="G60" s="36"/>
      <c r="H60" s="37"/>
      <c r="I60" s="37"/>
      <c r="J60" s="33"/>
      <c r="K60" s="34"/>
      <c r="L60" s="35"/>
      <c r="M60" s="36"/>
      <c r="N60" s="37"/>
      <c r="O60" s="37"/>
      <c r="P60" s="38"/>
      <c r="R60" s="6"/>
    </row>
    <row r="61" spans="2:18" ht="15" x14ac:dyDescent="0.2">
      <c r="B61" s="56" t="s">
        <v>57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C_IV.57</vt:lpstr>
      <vt:lpstr>C_IV.57!Área_de_impresión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2018-10-10T08:53:06Z</dcterms:modified>
</cp:coreProperties>
</file>