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58" sheetId="173" r:id="rId1"/>
  </sheets>
  <definedNames>
    <definedName name="_xlnm.Print_Area" localSheetId="0">'C_IV.58'!$B$2:$P$62</definedName>
  </definedNames>
  <calcPr calcId="162913" calcMode="manual"/>
</workbook>
</file>

<file path=xl/calcChain.xml><?xml version="1.0" encoding="utf-8"?>
<calcChain xmlns="http://schemas.openxmlformats.org/spreadsheetml/2006/main">
  <c r="P59" i="173" l="1"/>
  <c r="P58" i="173"/>
  <c r="L58" i="173"/>
  <c r="F58" i="173"/>
  <c r="P57" i="173"/>
  <c r="L57" i="173"/>
  <c r="F57" i="173"/>
  <c r="P56" i="173"/>
  <c r="L56" i="173"/>
  <c r="F56" i="173"/>
  <c r="P55" i="173"/>
  <c r="L55" i="173"/>
  <c r="F55" i="173"/>
  <c r="P54" i="173"/>
  <c r="L54" i="173"/>
  <c r="F54" i="173"/>
  <c r="P53" i="173"/>
  <c r="L53" i="173"/>
  <c r="F53" i="173"/>
  <c r="P52" i="173"/>
  <c r="L52" i="173"/>
  <c r="F52" i="173"/>
  <c r="P51" i="173"/>
  <c r="L51" i="173"/>
  <c r="F51" i="173"/>
  <c r="P50" i="173"/>
  <c r="L50" i="173"/>
  <c r="F50" i="173"/>
  <c r="P49" i="173"/>
  <c r="L49" i="173"/>
  <c r="F49" i="173"/>
  <c r="P48" i="173"/>
  <c r="L48" i="173"/>
  <c r="F48" i="173"/>
  <c r="P47" i="173"/>
  <c r="L47" i="173"/>
  <c r="F47" i="173"/>
  <c r="P46" i="173"/>
  <c r="L46" i="173"/>
  <c r="F46" i="173"/>
  <c r="P45" i="173"/>
  <c r="L45" i="173"/>
  <c r="F45" i="173"/>
  <c r="P44" i="173"/>
  <c r="L44" i="173"/>
  <c r="F44" i="173"/>
  <c r="P43" i="173"/>
  <c r="L43" i="173"/>
  <c r="F43" i="173"/>
  <c r="P42" i="173"/>
  <c r="L42" i="173"/>
  <c r="F42" i="173"/>
  <c r="P41" i="173"/>
  <c r="L41" i="173"/>
  <c r="F41" i="173"/>
  <c r="P40" i="173"/>
  <c r="L40" i="173"/>
  <c r="F40" i="173"/>
  <c r="P39" i="173"/>
  <c r="L39" i="173"/>
  <c r="F39" i="173"/>
  <c r="P38" i="173"/>
  <c r="L38" i="173"/>
  <c r="F38" i="173"/>
  <c r="P37" i="173"/>
  <c r="L37" i="173"/>
  <c r="F37" i="173"/>
  <c r="P36" i="173"/>
  <c r="L36" i="173"/>
  <c r="F36" i="173"/>
  <c r="P35" i="173"/>
  <c r="L35" i="173"/>
  <c r="F35" i="173"/>
  <c r="P34" i="173"/>
  <c r="L34" i="173"/>
  <c r="F34" i="173"/>
  <c r="P33" i="173"/>
  <c r="L33" i="173"/>
  <c r="F33" i="173"/>
  <c r="P32" i="173"/>
  <c r="L32" i="173"/>
  <c r="F32" i="173"/>
  <c r="P31" i="173"/>
  <c r="L31" i="173"/>
  <c r="F31" i="173"/>
  <c r="P30" i="173"/>
  <c r="L30" i="173"/>
  <c r="F30" i="173"/>
  <c r="P29" i="173"/>
  <c r="L29" i="173"/>
  <c r="F29" i="173"/>
  <c r="P28" i="173"/>
  <c r="L28" i="173"/>
  <c r="F28" i="173"/>
  <c r="P27" i="173"/>
  <c r="L27" i="173"/>
  <c r="F27" i="173"/>
  <c r="P26" i="173"/>
  <c r="L26" i="173"/>
  <c r="F26" i="173"/>
  <c r="P25" i="173"/>
  <c r="L25" i="173"/>
  <c r="F25" i="173"/>
  <c r="P24" i="173"/>
  <c r="L24" i="173"/>
  <c r="F24" i="173"/>
  <c r="P23" i="173"/>
  <c r="L23" i="173"/>
  <c r="F23" i="173"/>
  <c r="P22" i="173"/>
  <c r="L22" i="173"/>
  <c r="F22" i="173"/>
  <c r="P21" i="173"/>
  <c r="L21" i="173"/>
  <c r="F21" i="173"/>
  <c r="P20" i="173"/>
  <c r="L20" i="173"/>
  <c r="F20" i="173"/>
  <c r="P19" i="173"/>
  <c r="L19" i="173"/>
  <c r="F19" i="173"/>
  <c r="P18" i="173"/>
  <c r="L18" i="173"/>
  <c r="F18" i="173"/>
  <c r="P17" i="173"/>
  <c r="L17" i="173"/>
  <c r="F17" i="173"/>
  <c r="P16" i="173"/>
  <c r="L16" i="173"/>
  <c r="F16" i="173"/>
  <c r="P15" i="173"/>
  <c r="L15" i="173"/>
  <c r="F15" i="173"/>
  <c r="P14" i="173"/>
  <c r="L14" i="173"/>
  <c r="F14" i="173"/>
  <c r="P13" i="173"/>
  <c r="L13" i="173"/>
  <c r="F13" i="173"/>
  <c r="L12" i="173"/>
  <c r="F12" i="173"/>
  <c r="N12" i="173" l="1"/>
  <c r="N13" i="173" s="1"/>
  <c r="N14" i="173" s="1"/>
  <c r="N15" i="173" s="1"/>
  <c r="N16" i="173" s="1"/>
  <c r="N17" i="173" s="1"/>
  <c r="N18" i="173" s="1"/>
  <c r="N19" i="173" s="1"/>
  <c r="N20" i="173" s="1"/>
  <c r="N21" i="173" s="1"/>
  <c r="N22" i="173" s="1"/>
  <c r="N23" i="173" s="1"/>
  <c r="N24" i="173" s="1"/>
  <c r="N25" i="173" s="1"/>
  <c r="N26" i="173" s="1"/>
  <c r="N27" i="173" s="1"/>
  <c r="N28" i="173" s="1"/>
  <c r="N29" i="173" s="1"/>
  <c r="N30" i="173" s="1"/>
  <c r="N31" i="173" s="1"/>
  <c r="N32" i="173" s="1"/>
  <c r="N33" i="173" s="1"/>
  <c r="N34" i="173" s="1"/>
  <c r="N35" i="173" s="1"/>
  <c r="N36" i="173" s="1"/>
  <c r="N37" i="173" s="1"/>
  <c r="N38" i="173" s="1"/>
  <c r="N39" i="173" s="1"/>
  <c r="N40" i="173" s="1"/>
  <c r="N41" i="173" s="1"/>
  <c r="N42" i="173" s="1"/>
  <c r="N43" i="173" s="1"/>
  <c r="N44" i="173" s="1"/>
  <c r="N45" i="173" s="1"/>
  <c r="N46" i="173" s="1"/>
  <c r="N47" i="173" s="1"/>
  <c r="N48" i="173" s="1"/>
  <c r="N49" i="173" s="1"/>
  <c r="N50" i="173" s="1"/>
  <c r="N51" i="173" s="1"/>
  <c r="N52" i="173" s="1"/>
  <c r="N53" i="173" s="1"/>
  <c r="N54" i="173" s="1"/>
  <c r="N55" i="173" s="1"/>
  <c r="N56" i="173" s="1"/>
  <c r="N57" i="173" s="1"/>
  <c r="N58" i="173" s="1"/>
  <c r="L59" i="173"/>
  <c r="F59" i="173"/>
  <c r="H12" i="173"/>
  <c r="H13" i="173" s="1"/>
  <c r="H14" i="173" s="1"/>
  <c r="H15" i="173" s="1"/>
  <c r="H16" i="173" s="1"/>
  <c r="H17" i="173" s="1"/>
  <c r="H18" i="173" s="1"/>
  <c r="H19" i="173" s="1"/>
  <c r="H20" i="173" s="1"/>
  <c r="H21" i="173" s="1"/>
  <c r="H22" i="173" s="1"/>
  <c r="H23" i="173" s="1"/>
  <c r="H24" i="173" s="1"/>
  <c r="H25" i="173" s="1"/>
  <c r="H26" i="173" s="1"/>
  <c r="H27" i="173" s="1"/>
  <c r="H28" i="173" s="1"/>
  <c r="H29" i="173" s="1"/>
  <c r="H30" i="173" s="1"/>
  <c r="H31" i="173" s="1"/>
  <c r="H32" i="173" s="1"/>
  <c r="H33" i="173" s="1"/>
  <c r="H34" i="173" s="1"/>
  <c r="H35" i="173" s="1"/>
  <c r="H36" i="173" s="1"/>
  <c r="H37" i="173" s="1"/>
  <c r="H38" i="173" s="1"/>
  <c r="H39" i="173" s="1"/>
  <c r="H40" i="173" s="1"/>
  <c r="H41" i="173" s="1"/>
  <c r="H42" i="173" s="1"/>
  <c r="H43" i="173" s="1"/>
  <c r="H44" i="173" s="1"/>
  <c r="H45" i="173" s="1"/>
  <c r="H46" i="173" s="1"/>
  <c r="H47" i="173" s="1"/>
  <c r="H48" i="173" s="1"/>
  <c r="H49" i="173" s="1"/>
  <c r="H50" i="173" s="1"/>
  <c r="H51" i="173" s="1"/>
  <c r="H52" i="173" s="1"/>
  <c r="H53" i="173" s="1"/>
  <c r="H54" i="173" s="1"/>
  <c r="H55" i="173" s="1"/>
  <c r="H56" i="173" s="1"/>
  <c r="H57" i="173" s="1"/>
  <c r="H58" i="173" s="1"/>
</calcChain>
</file>

<file path=xl/sharedStrings.xml><?xml version="1.0" encoding="utf-8"?>
<sst xmlns="http://schemas.openxmlformats.org/spreadsheetml/2006/main" count="65" uniqueCount="63">
  <si>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</si>
  <si>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</si>
  <si>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</si>
  <si>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</si>
  <si>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</si>
  <si>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</si>
  <si>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</si>
  <si>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</si>
  <si>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</si>
  <si>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</si>
  <si>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</si>
  <si>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</si>
  <si>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</si>
  <si>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</si>
  <si>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</si>
  <si>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</si>
  <si>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</si>
  <si>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</si>
  <si>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</si>
  <si>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</si>
  <si>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</si>
  <si>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</si>
  <si>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</si>
  <si>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</si>
  <si>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</si>
  <si>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</si>
  <si>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</si>
  <si>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</si>
  <si>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</si>
  <si>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</si>
  <si>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</si>
  <si>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</si>
  <si>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</si>
  <si>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</si>
  <si>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</si>
  <si>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</si>
  <si>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</si>
  <si>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</si>
  <si>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</si>
  <si>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</si>
  <si>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</si>
  <si>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</si>
  <si>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</si>
  <si>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</si>
  <si>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</si>
  <si>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</si>
  <si>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</si>
  <si>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</si>
  <si>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</si>
  <si>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</si>
  <si>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</si>
  <si>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</si>
  <si>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</si>
  <si>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</si>
  <si>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</si>
  <si>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</si>
  <si>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</si>
  <si>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Suma de la cuota íntegra estatal y de la cuota íntegra autonómica.</t>
    </r>
  </si>
  <si>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Calculada sobre el número de declaraciones con cuota íntegra positiva.</t>
    </r>
  </si>
  <si>
    <t>Ejercicio 2015</t>
  </si>
  <si>
    <t>-</t>
  </si>
  <si>
    <r>
      <t>Cuadro IV.58. C</t>
    </r>
    <r>
      <rPr>
        <b/>
        <sz val="14"/>
        <rFont val="Times New Roman"/>
        <family val="1"/>
      </rPr>
      <t>uota íntegra total.</t>
    </r>
    <r>
      <rPr>
        <b/>
        <vertAlign val="superscript"/>
        <sz val="14"/>
        <rFont val="Times New Roman"/>
        <family val="1"/>
      </rPr>
      <t xml:space="preserve">(1) 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</si>
  <si>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(2)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</si>
</sst>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indexed="22"/>
  </sheetPr>
  <dimension ref="A1:U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7" width="11.42578125" style="1"/>
    <col min="18" max="18" width="12.5703125" style="1" customWidth="1"/>
    <col min="19" max="21" width="11.42578125" style="1"/>
    <col min="22" max="22" width="12.5703125" style="1" customWidth="1"/>
    <col min="23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5" t="s">
        <v>53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2" t="s">
        <v>61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1:21" ht="18" customHeight="1" x14ac:dyDescent="0.3">
      <c r="A5" s="4"/>
      <c r="B5" s="41" t="s">
        <v>59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8" t="s">
        <v>56</v>
      </c>
      <c r="C7" s="7"/>
      <c r="D7" s="49" t="s">
        <v>49</v>
      </c>
      <c r="E7" s="49"/>
      <c r="F7" s="49"/>
      <c r="G7" s="49"/>
      <c r="H7" s="49"/>
      <c r="I7" s="22"/>
      <c r="J7" s="49" t="s">
        <v>0</v>
      </c>
      <c r="K7" s="49"/>
      <c r="L7" s="49"/>
      <c r="M7" s="49"/>
      <c r="N7" s="49"/>
      <c r="O7" s="22"/>
      <c r="P7" s="50" t="s">
        <v>62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8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0"/>
    </row>
    <row r="9" spans="1:21" ht="15" customHeight="1" x14ac:dyDescent="0.2">
      <c r="A9" s="4"/>
      <c r="B9" s="48"/>
      <c r="C9" s="7"/>
      <c r="D9" s="43" t="s">
        <v>1</v>
      </c>
      <c r="E9" s="8"/>
      <c r="F9" s="43" t="s">
        <v>50</v>
      </c>
      <c r="G9" s="8"/>
      <c r="H9" s="43" t="s">
        <v>51</v>
      </c>
      <c r="I9" s="21"/>
      <c r="J9" s="32" t="s">
        <v>54</v>
      </c>
      <c r="K9" s="7"/>
      <c r="L9" s="43" t="s">
        <v>50</v>
      </c>
      <c r="M9" s="8"/>
      <c r="N9" s="44" t="s">
        <v>51</v>
      </c>
      <c r="O9" s="22"/>
      <c r="P9" s="50"/>
      <c r="Q9" s="5"/>
      <c r="R9" s="5"/>
      <c r="S9" s="5"/>
      <c r="T9" s="5"/>
      <c r="U9" s="5"/>
    </row>
    <row r="10" spans="1:21" ht="15" customHeight="1" x14ac:dyDescent="0.25">
      <c r="A10" s="4"/>
      <c r="B10" s="48"/>
      <c r="C10" s="7"/>
      <c r="D10" s="43"/>
      <c r="E10" s="8"/>
      <c r="F10" s="43"/>
      <c r="G10" s="8"/>
      <c r="H10" s="43"/>
      <c r="I10" s="21"/>
      <c r="J10" s="33" t="s">
        <v>55</v>
      </c>
      <c r="K10" s="7"/>
      <c r="L10" s="43"/>
      <c r="M10" s="8"/>
      <c r="N10" s="44"/>
      <c r="O10" s="22"/>
      <c r="P10" s="50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f t="shared" ref="F12:F58" si="0"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40" t="s">
        <v>60</v>
      </c>
      <c r="R12" s="6"/>
    </row>
    <row r="13" spans="1:21" ht="15" customHeight="1" x14ac:dyDescent="0.2">
      <c r="A13" s="2"/>
      <c r="B13" s="9" t="s">
        <v>3</v>
      </c>
      <c r="C13" s="9"/>
      <c r="D13" s="10">
        <v>319</v>
      </c>
      <c r="E13" s="10"/>
      <c r="F13" s="23">
        <f t="shared" si="0"/>
        <v>2.5031646592698544E-3</v>
      </c>
      <c r="G13" s="24"/>
      <c r="H13" s="23">
        <f t="shared" ref="H13:H58" si="1">+H12+F13</f>
        <v>2.5031646592698544E-3</v>
      </c>
      <c r="I13" s="24"/>
      <c r="J13" s="11">
        <v>3.8867330000000005E-2</v>
      </c>
      <c r="K13" s="10"/>
      <c r="L13" s="23">
        <f>+J13/J$59*100</f>
        <v>5.4711500978254776E-5</v>
      </c>
      <c r="M13" s="24"/>
      <c r="N13" s="26">
        <f t="shared" ref="N13:N58" si="2">+N12+L13</f>
        <v>5.4711500978254776E-5</v>
      </c>
      <c r="O13" s="24"/>
      <c r="P13" s="25">
        <f t="shared" ref="P13:P59" si="3">J13*1000/D13*1000</f>
        <v>121.84115987460815</v>
      </c>
      <c r="R13" s="6"/>
    </row>
    <row r="14" spans="1:21" ht="15" customHeight="1" x14ac:dyDescent="0.2">
      <c r="A14" s="2"/>
      <c r="B14" s="9" t="s">
        <v>4</v>
      </c>
      <c r="C14" s="9"/>
      <c r="D14" s="10">
        <v>409</v>
      </c>
      <c r="E14" s="10"/>
      <c r="F14" s="23">
        <f t="shared" si="0"/>
        <v>3.2093866634525718E-3</v>
      </c>
      <c r="G14" s="24"/>
      <c r="H14" s="23">
        <f t="shared" si="1"/>
        <v>5.7125513227224266E-3</v>
      </c>
      <c r="I14" s="24"/>
      <c r="J14" s="11">
        <v>0.15238684999999999</v>
      </c>
      <c r="K14" s="10"/>
      <c r="L14" s="23">
        <f t="shared" ref="L14:L58" si="4">+J14/J$59*100</f>
        <v>2.1450697263867012E-4</v>
      </c>
      <c r="M14" s="24"/>
      <c r="N14" s="26">
        <f t="shared" si="2"/>
        <v>2.6921847361692492E-4</v>
      </c>
      <c r="O14" s="24"/>
      <c r="P14" s="25">
        <f t="shared" si="3"/>
        <v>372.58398533007329</v>
      </c>
      <c r="R14" s="6"/>
    </row>
    <row r="15" spans="1:21" ht="15" customHeight="1" x14ac:dyDescent="0.2">
      <c r="A15" s="2"/>
      <c r="B15" s="9" t="s">
        <v>5</v>
      </c>
      <c r="C15" s="9"/>
      <c r="D15" s="10">
        <v>708</v>
      </c>
      <c r="E15" s="10"/>
      <c r="F15" s="23">
        <f t="shared" si="0"/>
        <v>5.5556130995707111E-3</v>
      </c>
      <c r="G15" s="24"/>
      <c r="H15" s="23">
        <f t="shared" si="1"/>
        <v>1.1268164422293139E-2</v>
      </c>
      <c r="I15" s="24"/>
      <c r="J15" s="11">
        <v>0.40195486000000002</v>
      </c>
      <c r="K15" s="10"/>
      <c r="L15" s="23">
        <f t="shared" si="4"/>
        <v>5.6581076487899372E-4</v>
      </c>
      <c r="M15" s="24"/>
      <c r="N15" s="26">
        <f t="shared" si="2"/>
        <v>8.350292384959187E-4</v>
      </c>
      <c r="O15" s="24"/>
      <c r="P15" s="25">
        <f t="shared" si="3"/>
        <v>567.73285310734468</v>
      </c>
      <c r="R15" s="6"/>
    </row>
    <row r="16" spans="1:21" ht="15" customHeight="1" x14ac:dyDescent="0.2">
      <c r="A16" s="2"/>
      <c r="B16" s="12" t="s">
        <v>6</v>
      </c>
      <c r="C16" s="12"/>
      <c r="D16" s="13">
        <v>76801</v>
      </c>
      <c r="E16" s="13"/>
      <c r="F16" s="27">
        <f t="shared" si="0"/>
        <v>0.60265062381374312</v>
      </c>
      <c r="G16" s="28"/>
      <c r="H16" s="27">
        <f t="shared" si="1"/>
        <v>0.61391878823603629</v>
      </c>
      <c r="I16" s="28"/>
      <c r="J16" s="14">
        <v>3.7269670399999999</v>
      </c>
      <c r="K16" s="13"/>
      <c r="L16" s="27">
        <f t="shared" si="4"/>
        <v>5.2462559392395438E-3</v>
      </c>
      <c r="M16" s="28"/>
      <c r="N16" s="29">
        <f t="shared" si="2"/>
        <v>6.0812851777354623E-3</v>
      </c>
      <c r="O16" s="28"/>
      <c r="P16" s="30">
        <f t="shared" si="3"/>
        <v>48.527584797072954</v>
      </c>
      <c r="R16" s="6"/>
    </row>
    <row r="17" spans="2:18" ht="15" customHeight="1" x14ac:dyDescent="0.2">
      <c r="B17" s="9" t="s">
        <v>7</v>
      </c>
      <c r="C17" s="9"/>
      <c r="D17" s="10">
        <v>263929</v>
      </c>
      <c r="E17" s="10"/>
      <c r="F17" s="23">
        <f t="shared" si="0"/>
        <v>2.0710274149104495</v>
      </c>
      <c r="G17" s="24"/>
      <c r="H17" s="23">
        <f t="shared" si="1"/>
        <v>2.6849462031464859</v>
      </c>
      <c r="I17" s="24"/>
      <c r="J17" s="11">
        <v>51.849488899999997</v>
      </c>
      <c r="K17" s="10"/>
      <c r="L17" s="23">
        <f t="shared" si="4"/>
        <v>7.298580485653014E-2</v>
      </c>
      <c r="M17" s="24"/>
      <c r="N17" s="26">
        <f t="shared" si="2"/>
        <v>7.9067090034265597E-2</v>
      </c>
      <c r="O17" s="24"/>
      <c r="P17" s="25">
        <f t="shared" si="3"/>
        <v>196.45241295954594</v>
      </c>
      <c r="R17" s="6"/>
    </row>
    <row r="18" spans="2:18" ht="15" customHeight="1" x14ac:dyDescent="0.2">
      <c r="B18" s="9" t="s">
        <v>8</v>
      </c>
      <c r="C18" s="9"/>
      <c r="D18" s="10">
        <v>351523</v>
      </c>
      <c r="E18" s="10"/>
      <c r="F18" s="23">
        <f t="shared" si="0"/>
        <v>2.7583697508480158</v>
      </c>
      <c r="G18" s="24"/>
      <c r="H18" s="23">
        <f t="shared" si="1"/>
        <v>5.4433159539945013</v>
      </c>
      <c r="I18" s="24"/>
      <c r="J18" s="11">
        <v>131.01737202999999</v>
      </c>
      <c r="K18" s="10"/>
      <c r="L18" s="23">
        <f t="shared" si="4"/>
        <v>0.18442627980845902</v>
      </c>
      <c r="M18" s="24"/>
      <c r="N18" s="26">
        <f t="shared" si="2"/>
        <v>0.26349336984272465</v>
      </c>
      <c r="O18" s="24"/>
      <c r="P18" s="25">
        <f t="shared" si="3"/>
        <v>372.71351243019654</v>
      </c>
      <c r="R18" s="6"/>
    </row>
    <row r="19" spans="2:18" ht="15" customHeight="1" x14ac:dyDescent="0.2">
      <c r="B19" s="9" t="s">
        <v>9</v>
      </c>
      <c r="C19" s="9"/>
      <c r="D19" s="10">
        <v>400461</v>
      </c>
      <c r="E19" s="10"/>
      <c r="F19" s="23">
        <f t="shared" si="0"/>
        <v>3.1423818890779471</v>
      </c>
      <c r="G19" s="24"/>
      <c r="H19" s="23">
        <f t="shared" si="1"/>
        <v>8.5856978430724489</v>
      </c>
      <c r="I19" s="24"/>
      <c r="J19" s="11">
        <v>231.90502257999998</v>
      </c>
      <c r="K19" s="10"/>
      <c r="L19" s="23">
        <f t="shared" si="4"/>
        <v>0.32644053166882997</v>
      </c>
      <c r="M19" s="24"/>
      <c r="N19" s="26">
        <f t="shared" si="2"/>
        <v>0.58993390151155456</v>
      </c>
      <c r="O19" s="24"/>
      <c r="P19" s="25">
        <f t="shared" si="3"/>
        <v>579.09514929044269</v>
      </c>
      <c r="R19" s="6"/>
    </row>
    <row r="20" spans="2:18" ht="15" customHeight="1" x14ac:dyDescent="0.2">
      <c r="B20" s="9" t="s">
        <v>10</v>
      </c>
      <c r="C20" s="9"/>
      <c r="D20" s="10">
        <v>413102</v>
      </c>
      <c r="E20" s="10"/>
      <c r="F20" s="23">
        <f t="shared" si="0"/>
        <v>3.2415746930209886</v>
      </c>
      <c r="G20" s="24"/>
      <c r="H20" s="23">
        <f t="shared" si="1"/>
        <v>11.827272536093437</v>
      </c>
      <c r="I20" s="24"/>
      <c r="J20" s="11">
        <v>336.56965809000002</v>
      </c>
      <c r="K20" s="10"/>
      <c r="L20" s="23">
        <f t="shared" si="4"/>
        <v>0.47377144706986335</v>
      </c>
      <c r="M20" s="24"/>
      <c r="N20" s="26">
        <f t="shared" si="2"/>
        <v>1.0637053485814179</v>
      </c>
      <c r="O20" s="24"/>
      <c r="P20" s="25">
        <f t="shared" si="3"/>
        <v>814.73742100014044</v>
      </c>
      <c r="R20" s="6"/>
    </row>
    <row r="21" spans="2:18" ht="15" customHeight="1" x14ac:dyDescent="0.2">
      <c r="B21" s="12" t="s">
        <v>11</v>
      </c>
      <c r="C21" s="12"/>
      <c r="D21" s="13">
        <v>625426</v>
      </c>
      <c r="E21" s="13"/>
      <c r="F21" s="27">
        <f t="shared" si="0"/>
        <v>4.9076622576442253</v>
      </c>
      <c r="G21" s="28"/>
      <c r="H21" s="27">
        <f t="shared" si="1"/>
        <v>16.734934793737661</v>
      </c>
      <c r="I21" s="28"/>
      <c r="J21" s="14">
        <v>687.22783659000004</v>
      </c>
      <c r="K21" s="13"/>
      <c r="L21" s="27">
        <f t="shared" si="4"/>
        <v>0.96737456506216657</v>
      </c>
      <c r="M21" s="28"/>
      <c r="N21" s="29">
        <f t="shared" si="2"/>
        <v>2.0310799136435844</v>
      </c>
      <c r="O21" s="28"/>
      <c r="P21" s="30">
        <f t="shared" si="3"/>
        <v>1098.8155858406913</v>
      </c>
      <c r="R21" s="6"/>
    </row>
    <row r="22" spans="2:18" ht="15" customHeight="1" x14ac:dyDescent="0.2">
      <c r="B22" s="9" t="s">
        <v>12</v>
      </c>
      <c r="C22" s="9"/>
      <c r="D22" s="10">
        <v>781168</v>
      </c>
      <c r="E22" s="10"/>
      <c r="F22" s="23">
        <f t="shared" si="0"/>
        <v>6.1297558951489455</v>
      </c>
      <c r="G22" s="24"/>
      <c r="H22" s="23">
        <f t="shared" si="1"/>
        <v>22.864690688886608</v>
      </c>
      <c r="I22" s="24"/>
      <c r="J22" s="11">
        <v>1045.27650318</v>
      </c>
      <c r="K22" s="10"/>
      <c r="L22" s="23">
        <f t="shared" si="4"/>
        <v>1.4713808853419901</v>
      </c>
      <c r="M22" s="24"/>
      <c r="N22" s="26">
        <f t="shared" si="2"/>
        <v>3.5024607989855747</v>
      </c>
      <c r="O22" s="24"/>
      <c r="P22" s="25">
        <f t="shared" si="3"/>
        <v>1338.0943704555229</v>
      </c>
      <c r="R22" s="6"/>
    </row>
    <row r="23" spans="2:18" ht="15" customHeight="1" x14ac:dyDescent="0.2">
      <c r="B23" s="9" t="s">
        <v>13</v>
      </c>
      <c r="C23" s="9"/>
      <c r="D23" s="10">
        <v>772341</v>
      </c>
      <c r="E23" s="10"/>
      <c r="F23" s="23">
        <f t="shared" si="0"/>
        <v>6.0604912103609365</v>
      </c>
      <c r="G23" s="24"/>
      <c r="H23" s="23">
        <f t="shared" si="1"/>
        <v>28.925181899247544</v>
      </c>
      <c r="I23" s="24"/>
      <c r="J23" s="11">
        <v>1241.7185119400001</v>
      </c>
      <c r="K23" s="10"/>
      <c r="L23" s="23">
        <f t="shared" si="4"/>
        <v>1.7479019932864535</v>
      </c>
      <c r="M23" s="24"/>
      <c r="N23" s="26">
        <f t="shared" si="2"/>
        <v>5.2503627922720284</v>
      </c>
      <c r="O23" s="24"/>
      <c r="P23" s="25">
        <f t="shared" si="3"/>
        <v>1607.7335165943543</v>
      </c>
      <c r="R23" s="6"/>
    </row>
    <row r="24" spans="2:18" ht="15" customHeight="1" x14ac:dyDescent="0.2">
      <c r="B24" s="9" t="s">
        <v>14</v>
      </c>
      <c r="C24" s="9"/>
      <c r="D24" s="10">
        <v>729996</v>
      </c>
      <c r="E24" s="10"/>
      <c r="F24" s="23">
        <f t="shared" si="0"/>
        <v>5.7282137573929672</v>
      </c>
      <c r="G24" s="24"/>
      <c r="H24" s="23">
        <f t="shared" si="1"/>
        <v>34.653395656640512</v>
      </c>
      <c r="I24" s="24"/>
      <c r="J24" s="11">
        <v>1394.1367146399998</v>
      </c>
      <c r="K24" s="10"/>
      <c r="L24" s="23">
        <f t="shared" si="4"/>
        <v>1.9624530994757614</v>
      </c>
      <c r="M24" s="24"/>
      <c r="N24" s="26">
        <f t="shared" si="2"/>
        <v>7.2128158917477894</v>
      </c>
      <c r="O24" s="24"/>
      <c r="P24" s="25">
        <f t="shared" si="3"/>
        <v>1909.7867860097861</v>
      </c>
      <c r="R24" s="6"/>
    </row>
    <row r="25" spans="2:18" ht="15" customHeight="1" x14ac:dyDescent="0.2">
      <c r="B25" s="9" t="s">
        <v>15</v>
      </c>
      <c r="C25" s="9"/>
      <c r="D25" s="10">
        <v>708666</v>
      </c>
      <c r="E25" s="10"/>
      <c r="F25" s="23">
        <f t="shared" si="0"/>
        <v>5.5608391424016634</v>
      </c>
      <c r="G25" s="24"/>
      <c r="H25" s="23">
        <f t="shared" si="1"/>
        <v>40.214234799042174</v>
      </c>
      <c r="I25" s="24"/>
      <c r="J25" s="11">
        <v>1595.6205321699999</v>
      </c>
      <c r="K25" s="10"/>
      <c r="L25" s="23">
        <f t="shared" si="4"/>
        <v>2.2460712970698617</v>
      </c>
      <c r="M25" s="24"/>
      <c r="N25" s="26">
        <f t="shared" si="2"/>
        <v>9.458887188817652</v>
      </c>
      <c r="O25" s="24"/>
      <c r="P25" s="25">
        <f t="shared" si="3"/>
        <v>2251.5833018234257</v>
      </c>
      <c r="R25" s="6"/>
    </row>
    <row r="26" spans="2:18" ht="15" customHeight="1" x14ac:dyDescent="0.2">
      <c r="B26" s="12" t="s">
        <v>16</v>
      </c>
      <c r="C26" s="12"/>
      <c r="D26" s="13">
        <v>697000</v>
      </c>
      <c r="E26" s="13"/>
      <c r="F26" s="27">
        <f t="shared" si="0"/>
        <v>5.4692970768372682</v>
      </c>
      <c r="G26" s="28"/>
      <c r="H26" s="27">
        <f t="shared" si="1"/>
        <v>45.683531875879439</v>
      </c>
      <c r="I26" s="28"/>
      <c r="J26" s="14">
        <v>1836.7763745400002</v>
      </c>
      <c r="K26" s="13"/>
      <c r="L26" s="27">
        <f t="shared" si="4"/>
        <v>2.5855337223442021</v>
      </c>
      <c r="M26" s="28"/>
      <c r="N26" s="29">
        <f t="shared" si="2"/>
        <v>12.044420911161854</v>
      </c>
      <c r="O26" s="28"/>
      <c r="P26" s="30">
        <f t="shared" si="3"/>
        <v>2635.2602217216649</v>
      </c>
      <c r="R26" s="6"/>
    </row>
    <row r="27" spans="2:18" ht="15" customHeight="1" x14ac:dyDescent="0.2">
      <c r="B27" s="9" t="s">
        <v>17</v>
      </c>
      <c r="C27" s="9"/>
      <c r="D27" s="10">
        <v>628098</v>
      </c>
      <c r="E27" s="10"/>
      <c r="F27" s="23">
        <f t="shared" si="0"/>
        <v>4.9286292042572946</v>
      </c>
      <c r="G27" s="24"/>
      <c r="H27" s="23">
        <f t="shared" si="1"/>
        <v>50.61216108013673</v>
      </c>
      <c r="I27" s="24"/>
      <c r="J27" s="11">
        <v>1888.0029860499999</v>
      </c>
      <c r="K27" s="10"/>
      <c r="L27" s="23">
        <f t="shared" si="4"/>
        <v>2.6576427353827108</v>
      </c>
      <c r="M27" s="24"/>
      <c r="N27" s="26">
        <f t="shared" si="2"/>
        <v>14.702063646544564</v>
      </c>
      <c r="O27" s="24"/>
      <c r="P27" s="25">
        <f t="shared" si="3"/>
        <v>3005.9051072444108</v>
      </c>
      <c r="R27" s="6"/>
    </row>
    <row r="28" spans="2:18" ht="15" customHeight="1" x14ac:dyDescent="0.2">
      <c r="B28" s="9" t="s">
        <v>18</v>
      </c>
      <c r="C28" s="9"/>
      <c r="D28" s="10">
        <v>561544</v>
      </c>
      <c r="E28" s="10"/>
      <c r="F28" s="23">
        <f t="shared" si="0"/>
        <v>4.4063858790753327</v>
      </c>
      <c r="G28" s="24"/>
      <c r="H28" s="23">
        <f t="shared" si="1"/>
        <v>55.01854695921206</v>
      </c>
      <c r="I28" s="24"/>
      <c r="J28" s="11">
        <v>1915.3939104900001</v>
      </c>
      <c r="K28" s="10"/>
      <c r="L28" s="23">
        <f t="shared" si="4"/>
        <v>2.6961995024488914</v>
      </c>
      <c r="M28" s="24"/>
      <c r="N28" s="26">
        <f t="shared" si="2"/>
        <v>17.398263148993458</v>
      </c>
      <c r="O28" s="24"/>
      <c r="P28" s="25">
        <f t="shared" si="3"/>
        <v>3410.9418148711416</v>
      </c>
      <c r="R28" s="6"/>
    </row>
    <row r="29" spans="2:18" ht="15" customHeight="1" x14ac:dyDescent="0.2">
      <c r="B29" s="9" t="s">
        <v>19</v>
      </c>
      <c r="C29" s="9"/>
      <c r="D29" s="10">
        <v>519486</v>
      </c>
      <c r="E29" s="10"/>
      <c r="F29" s="23">
        <f t="shared" si="0"/>
        <v>4.0763604896095904</v>
      </c>
      <c r="G29" s="24"/>
      <c r="H29" s="23">
        <f t="shared" si="1"/>
        <v>59.094907448821651</v>
      </c>
      <c r="I29" s="24"/>
      <c r="J29" s="11">
        <v>1989.70591418</v>
      </c>
      <c r="K29" s="10"/>
      <c r="L29" s="23">
        <f t="shared" si="4"/>
        <v>2.8008046107128628</v>
      </c>
      <c r="M29" s="24"/>
      <c r="N29" s="26">
        <f t="shared" si="2"/>
        <v>20.19906775970632</v>
      </c>
      <c r="O29" s="24"/>
      <c r="P29" s="25">
        <f t="shared" si="3"/>
        <v>3830.14347678282</v>
      </c>
      <c r="R29" s="6"/>
    </row>
    <row r="30" spans="2:18" ht="15" customHeight="1" x14ac:dyDescent="0.2">
      <c r="B30" s="9" t="s">
        <v>20</v>
      </c>
      <c r="C30" s="9"/>
      <c r="D30" s="10">
        <v>480892</v>
      </c>
      <c r="E30" s="10"/>
      <c r="F30" s="23">
        <f t="shared" si="0"/>
        <v>3.7735168003937267</v>
      </c>
      <c r="G30" s="24"/>
      <c r="H30" s="23">
        <f t="shared" si="1"/>
        <v>62.86842424921538</v>
      </c>
      <c r="I30" s="24"/>
      <c r="J30" s="11">
        <v>2039.5380584899999</v>
      </c>
      <c r="K30" s="10"/>
      <c r="L30" s="23">
        <f t="shared" si="4"/>
        <v>2.8709507054449963</v>
      </c>
      <c r="M30" s="24"/>
      <c r="N30" s="26">
        <f t="shared" si="2"/>
        <v>23.070018465151318</v>
      </c>
      <c r="O30" s="24"/>
      <c r="P30" s="25">
        <f t="shared" si="3"/>
        <v>4241.1561400272822</v>
      </c>
      <c r="R30" s="6"/>
    </row>
    <row r="31" spans="2:18" ht="15" customHeight="1" x14ac:dyDescent="0.2">
      <c r="B31" s="12" t="s">
        <v>21</v>
      </c>
      <c r="C31" s="12"/>
      <c r="D31" s="13">
        <v>438875</v>
      </c>
      <c r="E31" s="13"/>
      <c r="F31" s="27">
        <f t="shared" si="0"/>
        <v>3.4438131342854463</v>
      </c>
      <c r="G31" s="28"/>
      <c r="H31" s="27">
        <f t="shared" si="1"/>
        <v>66.312237383500829</v>
      </c>
      <c r="I31" s="28"/>
      <c r="J31" s="14">
        <v>2044.3927568400002</v>
      </c>
      <c r="K31" s="13"/>
      <c r="L31" s="27">
        <f t="shared" si="4"/>
        <v>2.8777844095745357</v>
      </c>
      <c r="M31" s="28"/>
      <c r="N31" s="29">
        <f t="shared" si="2"/>
        <v>25.947802874725852</v>
      </c>
      <c r="O31" s="28"/>
      <c r="P31" s="30">
        <f t="shared" si="3"/>
        <v>4658.257492087725</v>
      </c>
      <c r="R31" s="6"/>
    </row>
    <row r="32" spans="2:18" ht="15" customHeight="1" x14ac:dyDescent="0.2">
      <c r="B32" s="9" t="s">
        <v>22</v>
      </c>
      <c r="C32" s="9"/>
      <c r="D32" s="10">
        <v>407363</v>
      </c>
      <c r="E32" s="10"/>
      <c r="F32" s="23">
        <f t="shared" si="0"/>
        <v>3.1965412698876037</v>
      </c>
      <c r="G32" s="24"/>
      <c r="H32" s="23">
        <f t="shared" si="1"/>
        <v>69.508778653388433</v>
      </c>
      <c r="I32" s="24"/>
      <c r="J32" s="11">
        <v>2065.4813001399998</v>
      </c>
      <c r="K32" s="10"/>
      <c r="L32" s="23">
        <f t="shared" si="4"/>
        <v>2.9074696454111084</v>
      </c>
      <c r="M32" s="24"/>
      <c r="N32" s="26">
        <f t="shared" si="2"/>
        <v>28.85527252013696</v>
      </c>
      <c r="O32" s="24"/>
      <c r="P32" s="25">
        <f t="shared" si="3"/>
        <v>5070.3704070816439</v>
      </c>
      <c r="R32" s="6"/>
    </row>
    <row r="33" spans="2:18" ht="15" customHeight="1" x14ac:dyDescent="0.2">
      <c r="B33" s="9" t="s">
        <v>23</v>
      </c>
      <c r="C33" s="9"/>
      <c r="D33" s="10">
        <v>745606</v>
      </c>
      <c r="E33" s="10"/>
      <c r="F33" s="23">
        <f t="shared" si="0"/>
        <v>5.8507040405628814</v>
      </c>
      <c r="G33" s="24"/>
      <c r="H33" s="23">
        <f t="shared" si="1"/>
        <v>75.359482693951321</v>
      </c>
      <c r="I33" s="24"/>
      <c r="J33" s="11">
        <v>4243.4699061700003</v>
      </c>
      <c r="K33" s="10"/>
      <c r="L33" s="23">
        <f t="shared" si="4"/>
        <v>5.973309921793307</v>
      </c>
      <c r="M33" s="24"/>
      <c r="N33" s="26">
        <f t="shared" si="2"/>
        <v>34.828582441930266</v>
      </c>
      <c r="O33" s="24"/>
      <c r="P33" s="25">
        <f t="shared" si="3"/>
        <v>5691.3033239673505</v>
      </c>
      <c r="R33" s="6"/>
    </row>
    <row r="34" spans="2:18" ht="15" customHeight="1" x14ac:dyDescent="0.2">
      <c r="B34" s="9" t="s">
        <v>24</v>
      </c>
      <c r="C34" s="9"/>
      <c r="D34" s="10">
        <v>697854</v>
      </c>
      <c r="E34" s="10"/>
      <c r="F34" s="23">
        <f t="shared" si="0"/>
        <v>5.4759983389658462</v>
      </c>
      <c r="G34" s="24"/>
      <c r="H34" s="23">
        <f t="shared" si="1"/>
        <v>80.835481032917173</v>
      </c>
      <c r="I34" s="24"/>
      <c r="J34" s="11">
        <v>4563.2724476599997</v>
      </c>
      <c r="K34" s="10"/>
      <c r="L34" s="23">
        <f t="shared" si="4"/>
        <v>6.423479178636482</v>
      </c>
      <c r="M34" s="24"/>
      <c r="N34" s="26">
        <f t="shared" si="2"/>
        <v>41.252061620566749</v>
      </c>
      <c r="O34" s="24"/>
      <c r="P34" s="25">
        <f t="shared" si="3"/>
        <v>6539.0073678161907</v>
      </c>
      <c r="R34" s="6"/>
    </row>
    <row r="35" spans="2:18" ht="15" customHeight="1" x14ac:dyDescent="0.2">
      <c r="B35" s="9" t="s">
        <v>25</v>
      </c>
      <c r="C35" s="9"/>
      <c r="D35" s="10">
        <v>483882</v>
      </c>
      <c r="E35" s="10"/>
      <c r="F35" s="23">
        <f t="shared" si="0"/>
        <v>3.796979064754908</v>
      </c>
      <c r="G35" s="24"/>
      <c r="H35" s="23">
        <f t="shared" si="1"/>
        <v>84.63246009767208</v>
      </c>
      <c r="I35" s="24"/>
      <c r="J35" s="11">
        <v>3626.3469671399998</v>
      </c>
      <c r="K35" s="10"/>
      <c r="L35" s="23">
        <f t="shared" si="4"/>
        <v>5.1046183424529374</v>
      </c>
      <c r="M35" s="24"/>
      <c r="N35" s="26">
        <f t="shared" si="2"/>
        <v>46.356679963019687</v>
      </c>
      <c r="O35" s="24"/>
      <c r="P35" s="25">
        <f t="shared" si="3"/>
        <v>7494.2795291827342</v>
      </c>
      <c r="R35" s="6"/>
    </row>
    <row r="36" spans="2:18" ht="15" customHeight="1" x14ac:dyDescent="0.2">
      <c r="B36" s="12" t="s">
        <v>26</v>
      </c>
      <c r="C36" s="12"/>
      <c r="D36" s="13">
        <v>339752</v>
      </c>
      <c r="E36" s="13"/>
      <c r="F36" s="27">
        <f t="shared" si="0"/>
        <v>2.6660037596120736</v>
      </c>
      <c r="G36" s="28"/>
      <c r="H36" s="27">
        <f t="shared" si="1"/>
        <v>87.298463857284148</v>
      </c>
      <c r="I36" s="28"/>
      <c r="J36" s="14">
        <v>2880.9642599899998</v>
      </c>
      <c r="K36" s="13"/>
      <c r="L36" s="27">
        <f t="shared" si="4"/>
        <v>4.0553822176300738</v>
      </c>
      <c r="M36" s="28"/>
      <c r="N36" s="29">
        <f t="shared" si="2"/>
        <v>50.412062180649762</v>
      </c>
      <c r="O36" s="28"/>
      <c r="P36" s="30">
        <f t="shared" si="3"/>
        <v>8479.6094209599942</v>
      </c>
      <c r="R36" s="6"/>
    </row>
    <row r="37" spans="2:18" ht="15" customHeight="1" x14ac:dyDescent="0.2">
      <c r="B37" s="9" t="s">
        <v>27</v>
      </c>
      <c r="C37" s="9"/>
      <c r="D37" s="10">
        <v>245941</v>
      </c>
      <c r="E37" s="10"/>
      <c r="F37" s="23">
        <f t="shared" si="0"/>
        <v>1.9298771770077969</v>
      </c>
      <c r="G37" s="24"/>
      <c r="H37" s="23">
        <f t="shared" si="1"/>
        <v>89.228341034291944</v>
      </c>
      <c r="I37" s="24"/>
      <c r="J37" s="11">
        <v>2330.70737723</v>
      </c>
      <c r="K37" s="10"/>
      <c r="L37" s="23">
        <f t="shared" si="4"/>
        <v>3.2808144770774006</v>
      </c>
      <c r="M37" s="24"/>
      <c r="N37" s="26">
        <f t="shared" si="2"/>
        <v>53.692876657727162</v>
      </c>
      <c r="O37" s="24"/>
      <c r="P37" s="25">
        <f t="shared" si="3"/>
        <v>9476.6930980601046</v>
      </c>
      <c r="R37" s="6"/>
    </row>
    <row r="38" spans="2:18" ht="15" customHeight="1" x14ac:dyDescent="0.2">
      <c r="B38" s="9" t="s">
        <v>28</v>
      </c>
      <c r="C38" s="9"/>
      <c r="D38" s="10">
        <v>193447</v>
      </c>
      <c r="E38" s="10"/>
      <c r="F38" s="23">
        <f t="shared" si="0"/>
        <v>1.5179614227014906</v>
      </c>
      <c r="G38" s="24"/>
      <c r="H38" s="23">
        <f t="shared" si="1"/>
        <v>90.746302456993433</v>
      </c>
      <c r="I38" s="24"/>
      <c r="J38" s="11">
        <v>2031.2034546600003</v>
      </c>
      <c r="K38" s="10"/>
      <c r="L38" s="23">
        <f t="shared" si="4"/>
        <v>2.8592185209703129</v>
      </c>
      <c r="M38" s="24"/>
      <c r="N38" s="26">
        <f t="shared" si="2"/>
        <v>56.552095178697478</v>
      </c>
      <c r="O38" s="24"/>
      <c r="P38" s="25">
        <f t="shared" si="3"/>
        <v>10500.051459366134</v>
      </c>
      <c r="R38" s="6"/>
    </row>
    <row r="39" spans="2:18" ht="15" customHeight="1" x14ac:dyDescent="0.2">
      <c r="B39" s="9" t="s">
        <v>29</v>
      </c>
      <c r="C39" s="9"/>
      <c r="D39" s="10">
        <v>155690</v>
      </c>
      <c r="E39" s="10"/>
      <c r="F39" s="23">
        <f t="shared" si="0"/>
        <v>1.2216855981245254</v>
      </c>
      <c r="G39" s="24"/>
      <c r="H39" s="23">
        <f t="shared" si="1"/>
        <v>91.967988055117956</v>
      </c>
      <c r="I39" s="24"/>
      <c r="J39" s="11">
        <v>1793.4373702799999</v>
      </c>
      <c r="K39" s="10"/>
      <c r="L39" s="23">
        <f t="shared" si="4"/>
        <v>2.524527680149701</v>
      </c>
      <c r="M39" s="24"/>
      <c r="N39" s="26">
        <f t="shared" si="2"/>
        <v>59.07662285884718</v>
      </c>
      <c r="O39" s="24"/>
      <c r="P39" s="25">
        <f t="shared" si="3"/>
        <v>11519.284284668251</v>
      </c>
      <c r="R39" s="6"/>
    </row>
    <row r="40" spans="2:18" ht="15" customHeight="1" x14ac:dyDescent="0.2">
      <c r="B40" s="9" t="s">
        <v>30</v>
      </c>
      <c r="C40" s="9"/>
      <c r="D40" s="10">
        <v>130885</v>
      </c>
      <c r="E40" s="10"/>
      <c r="F40" s="23">
        <f t="shared" si="0"/>
        <v>1.0270429668606109</v>
      </c>
      <c r="G40" s="24"/>
      <c r="H40" s="23">
        <f t="shared" si="1"/>
        <v>92.995031021978562</v>
      </c>
      <c r="I40" s="24"/>
      <c r="J40" s="11">
        <v>1640.5152182100001</v>
      </c>
      <c r="K40" s="10"/>
      <c r="L40" s="23">
        <f t="shared" si="4"/>
        <v>2.3092671908756857</v>
      </c>
      <c r="M40" s="24"/>
      <c r="N40" s="26">
        <f t="shared" si="2"/>
        <v>61.385890049722867</v>
      </c>
      <c r="O40" s="24"/>
      <c r="P40" s="25">
        <f t="shared" si="3"/>
        <v>12534.0200802995</v>
      </c>
      <c r="R40" s="6"/>
    </row>
    <row r="41" spans="2:18" ht="15" customHeight="1" x14ac:dyDescent="0.2">
      <c r="B41" s="12" t="s">
        <v>31</v>
      </c>
      <c r="C41" s="12"/>
      <c r="D41" s="13">
        <v>109857</v>
      </c>
      <c r="E41" s="13"/>
      <c r="F41" s="27">
        <f t="shared" si="0"/>
        <v>0.86203811903889771</v>
      </c>
      <c r="G41" s="28"/>
      <c r="H41" s="27">
        <f t="shared" si="1"/>
        <v>93.857069141017462</v>
      </c>
      <c r="I41" s="28"/>
      <c r="J41" s="14">
        <v>1490.1249104799999</v>
      </c>
      <c r="K41" s="13"/>
      <c r="L41" s="27">
        <f t="shared" si="4"/>
        <v>2.0975706460270955</v>
      </c>
      <c r="M41" s="28"/>
      <c r="N41" s="29">
        <f t="shared" si="2"/>
        <v>63.483460695749962</v>
      </c>
      <c r="O41" s="28"/>
      <c r="P41" s="30">
        <f t="shared" si="3"/>
        <v>13564.22358593444</v>
      </c>
      <c r="R41" s="6"/>
    </row>
    <row r="42" spans="2:18" ht="15" customHeight="1" x14ac:dyDescent="0.2">
      <c r="B42" s="9" t="s">
        <v>32</v>
      </c>
      <c r="C42" s="9"/>
      <c r="D42" s="10">
        <v>92264</v>
      </c>
      <c r="E42" s="10"/>
      <c r="F42" s="23">
        <f t="shared" si="0"/>
        <v>0.72398741104349162</v>
      </c>
      <c r="G42" s="24"/>
      <c r="H42" s="23">
        <f t="shared" si="1"/>
        <v>94.581056552060957</v>
      </c>
      <c r="I42" s="24"/>
      <c r="J42" s="11">
        <v>1348.3470420599999</v>
      </c>
      <c r="K42" s="10"/>
      <c r="L42" s="23">
        <f t="shared" si="4"/>
        <v>1.8979973800796868</v>
      </c>
      <c r="M42" s="24"/>
      <c r="N42" s="26">
        <f t="shared" si="2"/>
        <v>65.381458075829642</v>
      </c>
      <c r="O42" s="24"/>
      <c r="P42" s="25">
        <f t="shared" si="3"/>
        <v>14614.010253836816</v>
      </c>
      <c r="R42" s="6"/>
    </row>
    <row r="43" spans="2:18" ht="15" customHeight="1" x14ac:dyDescent="0.2">
      <c r="B43" s="9" t="s">
        <v>33</v>
      </c>
      <c r="C43" s="9"/>
      <c r="D43" s="10">
        <v>142700</v>
      </c>
      <c r="E43" s="10"/>
      <c r="F43" s="23">
        <f t="shared" si="0"/>
        <v>1.1197542221874865</v>
      </c>
      <c r="G43" s="24"/>
      <c r="H43" s="23">
        <f t="shared" si="1"/>
        <v>95.700810774248438</v>
      </c>
      <c r="I43" s="24"/>
      <c r="J43" s="11">
        <v>2310.1677498199997</v>
      </c>
      <c r="K43" s="10"/>
      <c r="L43" s="23">
        <f t="shared" si="4"/>
        <v>3.2519019213362368</v>
      </c>
      <c r="M43" s="24"/>
      <c r="N43" s="26">
        <f t="shared" si="2"/>
        <v>68.633359997165883</v>
      </c>
      <c r="O43" s="24"/>
      <c r="P43" s="25">
        <f t="shared" si="3"/>
        <v>16188.982129081989</v>
      </c>
      <c r="R43" s="6"/>
    </row>
    <row r="44" spans="2:18" ht="15" customHeight="1" x14ac:dyDescent="0.2">
      <c r="B44" s="9" t="s">
        <v>34</v>
      </c>
      <c r="C44" s="9"/>
      <c r="D44" s="10">
        <v>106683</v>
      </c>
      <c r="E44" s="10"/>
      <c r="F44" s="23">
        <f t="shared" si="0"/>
        <v>0.83713202302472067</v>
      </c>
      <c r="G44" s="24"/>
      <c r="H44" s="23">
        <f t="shared" si="1"/>
        <v>96.537942797273161</v>
      </c>
      <c r="I44" s="24"/>
      <c r="J44" s="11">
        <v>1973.43328148</v>
      </c>
      <c r="K44" s="10"/>
      <c r="L44" s="23">
        <f t="shared" si="4"/>
        <v>2.7778984795254407</v>
      </c>
      <c r="M44" s="24"/>
      <c r="N44" s="26">
        <f t="shared" si="2"/>
        <v>71.41125847669133</v>
      </c>
      <c r="O44" s="24"/>
      <c r="P44" s="25">
        <f t="shared" si="3"/>
        <v>18498.104491624719</v>
      </c>
      <c r="R44" s="6"/>
    </row>
    <row r="45" spans="2:18" ht="15" customHeight="1" x14ac:dyDescent="0.2">
      <c r="B45" s="9" t="s">
        <v>35</v>
      </c>
      <c r="C45" s="9"/>
      <c r="D45" s="10">
        <v>80511</v>
      </c>
      <c r="E45" s="10"/>
      <c r="F45" s="23">
        <f t="shared" si="0"/>
        <v>0.63176266420838634</v>
      </c>
      <c r="G45" s="24"/>
      <c r="H45" s="23">
        <f t="shared" si="1"/>
        <v>97.169705461481541</v>
      </c>
      <c r="I45" s="24"/>
      <c r="J45" s="11">
        <v>1677.9597132700001</v>
      </c>
      <c r="K45" s="10"/>
      <c r="L45" s="23">
        <f t="shared" si="4"/>
        <v>2.3619758417684906</v>
      </c>
      <c r="M45" s="24"/>
      <c r="N45" s="26">
        <f t="shared" si="2"/>
        <v>73.773234318459828</v>
      </c>
      <c r="O45" s="24"/>
      <c r="P45" s="25">
        <f t="shared" si="3"/>
        <v>20841.372151258838</v>
      </c>
      <c r="R45" s="6"/>
    </row>
    <row r="46" spans="2:18" ht="15" customHeight="1" x14ac:dyDescent="0.2">
      <c r="B46" s="12" t="s">
        <v>36</v>
      </c>
      <c r="C46" s="12"/>
      <c r="D46" s="13">
        <v>60695</v>
      </c>
      <c r="E46" s="13"/>
      <c r="F46" s="27">
        <f t="shared" si="0"/>
        <v>0.4762682727096671</v>
      </c>
      <c r="G46" s="28"/>
      <c r="H46" s="27">
        <f t="shared" si="1"/>
        <v>97.645973734191202</v>
      </c>
      <c r="I46" s="28"/>
      <c r="J46" s="14">
        <v>1404.4281934000001</v>
      </c>
      <c r="K46" s="13"/>
      <c r="L46" s="27">
        <f t="shared" si="4"/>
        <v>1.9769398741074491</v>
      </c>
      <c r="M46" s="28"/>
      <c r="N46" s="29">
        <f t="shared" si="2"/>
        <v>75.750174192567272</v>
      </c>
      <c r="O46" s="28"/>
      <c r="P46" s="30">
        <f t="shared" si="3"/>
        <v>23139.108549303895</v>
      </c>
      <c r="R46" s="6"/>
    </row>
    <row r="47" spans="2:18" ht="15" customHeight="1" x14ac:dyDescent="0.2">
      <c r="B47" s="9" t="s">
        <v>37</v>
      </c>
      <c r="C47" s="9"/>
      <c r="D47" s="10">
        <v>47186</v>
      </c>
      <c r="E47" s="10"/>
      <c r="F47" s="23">
        <f t="shared" si="0"/>
        <v>0.3702643498818412</v>
      </c>
      <c r="G47" s="24"/>
      <c r="H47" s="23">
        <f t="shared" si="1"/>
        <v>98.016238084073038</v>
      </c>
      <c r="I47" s="24"/>
      <c r="J47" s="11">
        <v>1199.3933178</v>
      </c>
      <c r="K47" s="10"/>
      <c r="L47" s="23">
        <f t="shared" si="4"/>
        <v>1.6883230384008094</v>
      </c>
      <c r="M47" s="24"/>
      <c r="N47" s="26">
        <f t="shared" si="2"/>
        <v>77.438497230968082</v>
      </c>
      <c r="O47" s="24"/>
      <c r="P47" s="25">
        <f t="shared" si="3"/>
        <v>25418.414737422117</v>
      </c>
      <c r="R47" s="6"/>
    </row>
    <row r="48" spans="2:18" ht="15" customHeight="1" x14ac:dyDescent="0.2">
      <c r="B48" s="9" t="s">
        <v>38</v>
      </c>
      <c r="C48" s="9"/>
      <c r="D48" s="10">
        <v>36645</v>
      </c>
      <c r="E48" s="10"/>
      <c r="F48" s="23">
        <f t="shared" si="0"/>
        <v>0.28755005936972983</v>
      </c>
      <c r="G48" s="24"/>
      <c r="H48" s="23">
        <f t="shared" si="1"/>
        <v>98.303788143442773</v>
      </c>
      <c r="I48" s="24"/>
      <c r="J48" s="11">
        <v>1016.0250653099999</v>
      </c>
      <c r="K48" s="10"/>
      <c r="L48" s="23">
        <f t="shared" si="4"/>
        <v>1.4302051711460353</v>
      </c>
      <c r="M48" s="24"/>
      <c r="N48" s="26">
        <f t="shared" si="2"/>
        <v>78.868702402114124</v>
      </c>
      <c r="O48" s="24"/>
      <c r="P48" s="25">
        <f t="shared" si="3"/>
        <v>27726.158147359805</v>
      </c>
      <c r="R48" s="6"/>
    </row>
    <row r="49" spans="2:18" ht="15" customHeight="1" x14ac:dyDescent="0.2">
      <c r="B49" s="9" t="s">
        <v>39</v>
      </c>
      <c r="C49" s="9"/>
      <c r="D49" s="10">
        <v>85575</v>
      </c>
      <c r="E49" s="10"/>
      <c r="F49" s="23">
        <f t="shared" si="0"/>
        <v>0.67149942231040061</v>
      </c>
      <c r="G49" s="24"/>
      <c r="H49" s="23">
        <f t="shared" si="1"/>
        <v>98.975287565753177</v>
      </c>
      <c r="I49" s="24"/>
      <c r="J49" s="11">
        <v>2804.7560458299999</v>
      </c>
      <c r="K49" s="10"/>
      <c r="L49" s="23">
        <f t="shared" si="4"/>
        <v>3.94810791338623</v>
      </c>
      <c r="M49" s="24"/>
      <c r="N49" s="26">
        <f t="shared" si="2"/>
        <v>82.816810315500348</v>
      </c>
      <c r="O49" s="24"/>
      <c r="P49" s="25">
        <f t="shared" si="3"/>
        <v>32775.413915629564</v>
      </c>
      <c r="R49" s="6"/>
    </row>
    <row r="50" spans="2:18" ht="15" customHeight="1" x14ac:dyDescent="0.2">
      <c r="B50" s="9" t="s">
        <v>40</v>
      </c>
      <c r="C50" s="9"/>
      <c r="D50" s="10">
        <v>41298</v>
      </c>
      <c r="E50" s="10"/>
      <c r="F50" s="23">
        <f t="shared" si="0"/>
        <v>0.32406173698597629</v>
      </c>
      <c r="G50" s="24"/>
      <c r="H50" s="23">
        <f t="shared" si="1"/>
        <v>99.299349302739159</v>
      </c>
      <c r="I50" s="24"/>
      <c r="J50" s="11">
        <v>1731.04988396</v>
      </c>
      <c r="K50" s="10"/>
      <c r="L50" s="23">
        <f t="shared" si="4"/>
        <v>2.4367080892792314</v>
      </c>
      <c r="M50" s="24"/>
      <c r="N50" s="26">
        <f t="shared" si="2"/>
        <v>85.253518404779584</v>
      </c>
      <c r="O50" s="24"/>
      <c r="P50" s="25">
        <f t="shared" si="3"/>
        <v>41916.070607777619</v>
      </c>
      <c r="R50" s="6"/>
    </row>
    <row r="51" spans="2:18" ht="15" customHeight="1" x14ac:dyDescent="0.2">
      <c r="B51" s="12" t="s">
        <v>41</v>
      </c>
      <c r="C51" s="12"/>
      <c r="D51" s="13">
        <v>23594</v>
      </c>
      <c r="E51" s="13"/>
      <c r="F51" s="27">
        <f t="shared" si="0"/>
        <v>0.1851400218520782</v>
      </c>
      <c r="G51" s="28"/>
      <c r="H51" s="27">
        <f t="shared" si="1"/>
        <v>99.484489324591237</v>
      </c>
      <c r="I51" s="28"/>
      <c r="J51" s="14">
        <v>1206.04868566</v>
      </c>
      <c r="K51" s="13"/>
      <c r="L51" s="27">
        <f t="shared" si="4"/>
        <v>1.6976914505140943</v>
      </c>
      <c r="M51" s="28"/>
      <c r="N51" s="29">
        <f t="shared" si="2"/>
        <v>86.951209855293683</v>
      </c>
      <c r="O51" s="28"/>
      <c r="P51" s="30">
        <f t="shared" si="3"/>
        <v>51116.753651775871</v>
      </c>
      <c r="R51" s="6"/>
    </row>
    <row r="52" spans="2:18" ht="15" customHeight="1" x14ac:dyDescent="0.2">
      <c r="B52" s="9" t="s">
        <v>42</v>
      </c>
      <c r="C52" s="9"/>
      <c r="D52" s="10">
        <v>15260</v>
      </c>
      <c r="E52" s="10"/>
      <c r="F52" s="23">
        <f t="shared" si="0"/>
        <v>0.11974386426475854</v>
      </c>
      <c r="G52" s="24"/>
      <c r="H52" s="23">
        <f t="shared" si="1"/>
        <v>99.604233188856</v>
      </c>
      <c r="I52" s="24"/>
      <c r="J52" s="11">
        <v>919.51238538999996</v>
      </c>
      <c r="K52" s="10"/>
      <c r="L52" s="23">
        <f t="shared" si="4"/>
        <v>1.2943493358762324</v>
      </c>
      <c r="M52" s="24"/>
      <c r="N52" s="26">
        <f t="shared" si="2"/>
        <v>88.245559191169917</v>
      </c>
      <c r="O52" s="24"/>
      <c r="P52" s="25">
        <f t="shared" si="3"/>
        <v>60256.381742463956</v>
      </c>
      <c r="R52" s="6"/>
    </row>
    <row r="53" spans="2:18" ht="15" customHeight="1" x14ac:dyDescent="0.2">
      <c r="B53" s="15" t="s">
        <v>43</v>
      </c>
      <c r="C53" s="15"/>
      <c r="D53" s="10">
        <v>10206</v>
      </c>
      <c r="E53" s="10"/>
      <c r="F53" s="23">
        <f t="shared" si="0"/>
        <v>8.008557527432017E-2</v>
      </c>
      <c r="G53" s="24"/>
      <c r="H53" s="23">
        <f t="shared" si="1"/>
        <v>99.684318764130325</v>
      </c>
      <c r="I53" s="24"/>
      <c r="J53" s="11">
        <v>706.06224930999997</v>
      </c>
      <c r="K53" s="10"/>
      <c r="L53" s="23">
        <f t="shared" si="4"/>
        <v>0.99388677956095339</v>
      </c>
      <c r="M53" s="24"/>
      <c r="N53" s="26">
        <f t="shared" si="2"/>
        <v>89.23944597073087</v>
      </c>
      <c r="O53" s="24"/>
      <c r="P53" s="25">
        <f t="shared" si="3"/>
        <v>69181.094386635305</v>
      </c>
      <c r="R53" s="6"/>
    </row>
    <row r="54" spans="2:18" ht="15" customHeight="1" x14ac:dyDescent="0.2">
      <c r="B54" s="16" t="s">
        <v>44</v>
      </c>
      <c r="C54" s="16"/>
      <c r="D54" s="10">
        <v>7290</v>
      </c>
      <c r="E54" s="10"/>
      <c r="F54" s="23">
        <f t="shared" si="0"/>
        <v>5.720398233880012E-2</v>
      </c>
      <c r="G54" s="24"/>
      <c r="H54" s="23">
        <f t="shared" si="1"/>
        <v>99.74152274646913</v>
      </c>
      <c r="I54" s="24"/>
      <c r="J54" s="11">
        <v>567.91945749000001</v>
      </c>
      <c r="K54" s="10"/>
      <c r="L54" s="23">
        <f t="shared" si="4"/>
        <v>0.79943042020210953</v>
      </c>
      <c r="M54" s="24"/>
      <c r="N54" s="26">
        <f t="shared" si="2"/>
        <v>90.038876390932984</v>
      </c>
      <c r="O54" s="24"/>
      <c r="P54" s="25">
        <f t="shared" si="3"/>
        <v>77903.903633744863</v>
      </c>
      <c r="R54" s="6"/>
    </row>
    <row r="55" spans="2:18" ht="15" customHeight="1" x14ac:dyDescent="0.2">
      <c r="B55" s="16" t="s">
        <v>45</v>
      </c>
      <c r="C55" s="16"/>
      <c r="D55" s="10">
        <v>16461</v>
      </c>
      <c r="E55" s="10"/>
      <c r="F55" s="23">
        <f t="shared" si="0"/>
        <v>0.12916800456501903</v>
      </c>
      <c r="G55" s="24"/>
      <c r="H55" s="23">
        <f t="shared" si="1"/>
        <v>99.870690751034147</v>
      </c>
      <c r="I55" s="24"/>
      <c r="J55" s="11">
        <v>1635.1115420400001</v>
      </c>
      <c r="K55" s="10"/>
      <c r="L55" s="23">
        <f t="shared" si="4"/>
        <v>2.3016607194751253</v>
      </c>
      <c r="M55" s="24"/>
      <c r="N55" s="26">
        <f t="shared" si="2"/>
        <v>92.340537110408107</v>
      </c>
      <c r="O55" s="24"/>
      <c r="P55" s="25">
        <f t="shared" si="3"/>
        <v>99332.455017313667</v>
      </c>
      <c r="R55" s="6"/>
    </row>
    <row r="56" spans="2:18" ht="15" customHeight="1" x14ac:dyDescent="0.2">
      <c r="B56" s="17" t="s">
        <v>46</v>
      </c>
      <c r="C56" s="17"/>
      <c r="D56" s="13">
        <v>6170</v>
      </c>
      <c r="E56" s="13"/>
      <c r="F56" s="27">
        <f t="shared" si="0"/>
        <v>4.8415441842304077E-2</v>
      </c>
      <c r="G56" s="28"/>
      <c r="H56" s="27">
        <f t="shared" si="1"/>
        <v>99.919106192876455</v>
      </c>
      <c r="I56" s="28"/>
      <c r="J56" s="14">
        <v>876.59690720000003</v>
      </c>
      <c r="K56" s="13"/>
      <c r="L56" s="27">
        <f t="shared" si="4"/>
        <v>1.2339394691070344</v>
      </c>
      <c r="M56" s="28"/>
      <c r="N56" s="29">
        <f t="shared" si="2"/>
        <v>93.574476579515135</v>
      </c>
      <c r="O56" s="28"/>
      <c r="P56" s="30">
        <f t="shared" si="3"/>
        <v>142074.05303079417</v>
      </c>
      <c r="R56" s="6"/>
    </row>
    <row r="57" spans="2:18" ht="15" customHeight="1" x14ac:dyDescent="0.2">
      <c r="B57" s="16" t="s">
        <v>47</v>
      </c>
      <c r="C57" s="16"/>
      <c r="D57" s="10">
        <v>3045</v>
      </c>
      <c r="E57" s="10"/>
      <c r="F57" s="23">
        <f t="shared" si="0"/>
        <v>2.3893844474848609E-2</v>
      </c>
      <c r="G57" s="24"/>
      <c r="H57" s="23">
        <f t="shared" si="1"/>
        <v>99.943000037351311</v>
      </c>
      <c r="I57" s="24"/>
      <c r="J57" s="11">
        <v>555.56690217000005</v>
      </c>
      <c r="K57" s="10"/>
      <c r="L57" s="23">
        <f t="shared" si="4"/>
        <v>0.78204237624657846</v>
      </c>
      <c r="M57" s="24"/>
      <c r="N57" s="26">
        <f t="shared" si="2"/>
        <v>94.356518955761715</v>
      </c>
      <c r="O57" s="24"/>
      <c r="P57" s="25">
        <f t="shared" si="3"/>
        <v>182452.18462068966</v>
      </c>
      <c r="R57" s="6"/>
    </row>
    <row r="58" spans="2:18" ht="15" customHeight="1" x14ac:dyDescent="0.2">
      <c r="B58" s="16" t="s">
        <v>48</v>
      </c>
      <c r="C58" s="16"/>
      <c r="D58" s="10">
        <v>7264</v>
      </c>
      <c r="E58" s="10"/>
      <c r="F58" s="23">
        <f t="shared" si="0"/>
        <v>5.6999962648702891E-2</v>
      </c>
      <c r="G58" s="24"/>
      <c r="H58" s="23">
        <f t="shared" si="1"/>
        <v>100.00000000000001</v>
      </c>
      <c r="I58" s="24"/>
      <c r="J58" s="11">
        <v>4009.1577853500003</v>
      </c>
      <c r="K58" s="10"/>
      <c r="L58" s="23">
        <f t="shared" si="4"/>
        <v>5.6434810442382917</v>
      </c>
      <c r="M58" s="24"/>
      <c r="N58" s="26">
        <f t="shared" si="2"/>
        <v>100</v>
      </c>
      <c r="O58" s="24"/>
      <c r="P58" s="25">
        <f t="shared" si="3"/>
        <v>551921.50128716964</v>
      </c>
      <c r="R58" s="6"/>
    </row>
    <row r="59" spans="2:18" ht="15.95" customHeight="1" x14ac:dyDescent="0.2">
      <c r="B59" s="18" t="s">
        <v>52</v>
      </c>
      <c r="C59" s="18"/>
      <c r="D59" s="19">
        <v>12743868</v>
      </c>
      <c r="E59" s="19"/>
      <c r="F59" s="34">
        <f>SUM(F12:F58)</f>
        <v>100.00000000000001</v>
      </c>
      <c r="G59" s="35"/>
      <c r="H59" s="36"/>
      <c r="I59" s="36"/>
      <c r="J59" s="37">
        <v>71040.511236290011</v>
      </c>
      <c r="K59" s="38"/>
      <c r="L59" s="34">
        <f>SUM(L12:L58)</f>
        <v>100</v>
      </c>
      <c r="M59" s="35"/>
      <c r="N59" s="36"/>
      <c r="O59" s="36"/>
      <c r="P59" s="39">
        <f t="shared" si="3"/>
        <v>5574.4858026063994</v>
      </c>
      <c r="R59" s="6"/>
    </row>
    <row r="60" spans="2:18" ht="3.95" customHeight="1" x14ac:dyDescent="0.2"/>
    <row r="61" spans="2:18" ht="15" customHeight="1" x14ac:dyDescent="0.2">
      <c r="B61" s="31" t="s">
        <v>57</v>
      </c>
    </row>
    <row r="62" spans="2:18" ht="15" customHeight="1" x14ac:dyDescent="0.2">
      <c r="B62" s="31" t="s">
        <v>58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C_IV.58</vt:lpstr>
      <vt:lpstr>C_IV.58!Área_de_impresión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2018-10-10T08:55:33Z</dcterms:modified>
</cp:coreProperties>
</file>