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0" sheetId="175" r:id="rId1"/>
  </sheets>
  <definedNames>
    <definedName name="_xlnm.Print_Area" localSheetId="0">'C_IV.60'!$B$2:$P$59</definedName>
  </definedNames>
  <calcPr calcId="162913" calcMode="manual"/>
</workbook>
</file>

<file path=xl/calcChain.xml><?xml version="1.0" encoding="utf-8"?>
<calcChain xmlns="http://schemas.openxmlformats.org/spreadsheetml/2006/main">
  <c r="P59" i="175" l="1"/>
  <c r="P58" i="175"/>
  <c r="L58" i="175"/>
  <c r="F58" i="175"/>
  <c r="P57" i="175"/>
  <c r="L57" i="175"/>
  <c r="F57" i="175"/>
  <c r="P56" i="175"/>
  <c r="L56" i="175"/>
  <c r="F56" i="175"/>
  <c r="P55" i="175"/>
  <c r="L55" i="175"/>
  <c r="F55" i="175"/>
  <c r="P54" i="175"/>
  <c r="L54" i="175"/>
  <c r="F54" i="175"/>
  <c r="P53" i="175"/>
  <c r="L53" i="175"/>
  <c r="F53" i="175"/>
  <c r="P52" i="175"/>
  <c r="L52" i="175"/>
  <c r="F52" i="175"/>
  <c r="P51" i="175"/>
  <c r="L51" i="175"/>
  <c r="F51" i="175"/>
  <c r="P50" i="175"/>
  <c r="L50" i="175"/>
  <c r="F50" i="175"/>
  <c r="P49" i="175"/>
  <c r="L49" i="175"/>
  <c r="F49" i="175"/>
  <c r="P48" i="175"/>
  <c r="L48" i="175"/>
  <c r="F48" i="175"/>
  <c r="P47" i="175"/>
  <c r="L47" i="175"/>
  <c r="F47" i="175"/>
  <c r="P46" i="175"/>
  <c r="L46" i="175"/>
  <c r="F46" i="175"/>
  <c r="P45" i="175"/>
  <c r="L45" i="175"/>
  <c r="F45" i="175"/>
  <c r="P44" i="175"/>
  <c r="L44" i="175"/>
  <c r="F44" i="175"/>
  <c r="P43" i="175"/>
  <c r="L43" i="175"/>
  <c r="F43" i="175"/>
  <c r="P42" i="175"/>
  <c r="L42" i="175"/>
  <c r="F42" i="175"/>
  <c r="P41" i="175"/>
  <c r="L41" i="175"/>
  <c r="F41" i="175"/>
  <c r="P40" i="175"/>
  <c r="L40" i="175"/>
  <c r="F40" i="175"/>
  <c r="P39" i="175"/>
  <c r="L39" i="175"/>
  <c r="F39" i="175"/>
  <c r="P38" i="175"/>
  <c r="L38" i="175"/>
  <c r="F38" i="175"/>
  <c r="P37" i="175"/>
  <c r="L37" i="175"/>
  <c r="F37" i="175"/>
  <c r="P36" i="175"/>
  <c r="L36" i="175"/>
  <c r="F36" i="175"/>
  <c r="P35" i="175"/>
  <c r="L35" i="175"/>
  <c r="F35" i="175"/>
  <c r="P34" i="175"/>
  <c r="L34" i="175"/>
  <c r="F34" i="175"/>
  <c r="P33" i="175"/>
  <c r="L33" i="175"/>
  <c r="F33" i="175"/>
  <c r="P32" i="175"/>
  <c r="L32" i="175"/>
  <c r="F32" i="175"/>
  <c r="P31" i="175"/>
  <c r="L31" i="175"/>
  <c r="F31" i="175"/>
  <c r="P30" i="175"/>
  <c r="L30" i="175"/>
  <c r="F30" i="175"/>
  <c r="P29" i="175"/>
  <c r="L29" i="175"/>
  <c r="F29" i="175"/>
  <c r="P28" i="175"/>
  <c r="L28" i="175"/>
  <c r="F28" i="175"/>
  <c r="P27" i="175"/>
  <c r="L27" i="175"/>
  <c r="F27" i="175"/>
  <c r="P26" i="175"/>
  <c r="L26" i="175"/>
  <c r="F26" i="175"/>
  <c r="P25" i="175"/>
  <c r="L25" i="175"/>
  <c r="F25" i="175"/>
  <c r="P24" i="175"/>
  <c r="L24" i="175"/>
  <c r="F24" i="175"/>
  <c r="P23" i="175"/>
  <c r="L23" i="175"/>
  <c r="F23" i="175"/>
  <c r="P22" i="175"/>
  <c r="L22" i="175"/>
  <c r="F22" i="175"/>
  <c r="P21" i="175"/>
  <c r="L21" i="175"/>
  <c r="F21" i="175"/>
  <c r="P20" i="175"/>
  <c r="L20" i="175"/>
  <c r="F20" i="175"/>
  <c r="P19" i="175"/>
  <c r="L19" i="175"/>
  <c r="F19" i="175"/>
  <c r="P18" i="175"/>
  <c r="L18" i="175"/>
  <c r="F18" i="175"/>
  <c r="P17" i="175"/>
  <c r="L17" i="175"/>
  <c r="F17" i="175"/>
  <c r="P16" i="175"/>
  <c r="L16" i="175"/>
  <c r="F16" i="175"/>
  <c r="P15" i="175"/>
  <c r="L15" i="175"/>
  <c r="F15" i="175"/>
  <c r="P14" i="175"/>
  <c r="L14" i="175"/>
  <c r="F14" i="175"/>
  <c r="P13" i="175"/>
  <c r="L13" i="175"/>
  <c r="F13" i="175"/>
  <c r="L12" i="175"/>
  <c r="F12" i="175"/>
  <c r="N12" i="175" l="1"/>
  <c r="N13" i="175" s="1"/>
  <c r="N14" i="175" s="1"/>
  <c r="N15" i="175" s="1"/>
  <c r="N16" i="175" s="1"/>
  <c r="N17" i="175" s="1"/>
  <c r="N18" i="175" s="1"/>
  <c r="N19" i="175" s="1"/>
  <c r="N20" i="175" s="1"/>
  <c r="N21" i="175" s="1"/>
  <c r="N22" i="175" s="1"/>
  <c r="N23" i="175" s="1"/>
  <c r="N24" i="175" s="1"/>
  <c r="N25" i="175" s="1"/>
  <c r="N26" i="175" s="1"/>
  <c r="N27" i="175" s="1"/>
  <c r="N28" i="175" s="1"/>
  <c r="N29" i="175" s="1"/>
  <c r="N30" i="175" s="1"/>
  <c r="N31" i="175" s="1"/>
  <c r="N32" i="175" s="1"/>
  <c r="N33" i="175" s="1"/>
  <c r="N34" i="175" s="1"/>
  <c r="N35" i="175" s="1"/>
  <c r="N36" i="175" s="1"/>
  <c r="N37" i="175" s="1"/>
  <c r="N38" i="175" s="1"/>
  <c r="N39" i="175" s="1"/>
  <c r="N40" i="175" s="1"/>
  <c r="N41" i="175" s="1"/>
  <c r="N42" i="175" s="1"/>
  <c r="N43" i="175" s="1"/>
  <c r="N44" i="175" s="1"/>
  <c r="N45" i="175" s="1"/>
  <c r="N46" i="175" s="1"/>
  <c r="N47" i="175" s="1"/>
  <c r="N48" i="175" s="1"/>
  <c r="N49" i="175" s="1"/>
  <c r="N50" i="175" s="1"/>
  <c r="N51" i="175" s="1"/>
  <c r="N52" i="175" s="1"/>
  <c r="N53" i="175" s="1"/>
  <c r="N54" i="175" s="1"/>
  <c r="N55" i="175" s="1"/>
  <c r="N56" i="175" s="1"/>
  <c r="N57" i="175" s="1"/>
  <c r="N58" i="175" s="1"/>
  <c r="L59" i="175"/>
  <c r="F59" i="175"/>
  <c r="H12" i="175"/>
  <c r="H13" i="175" s="1"/>
  <c r="H14" i="175" s="1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  <c r="H56" i="175" s="1"/>
  <c r="H57" i="175" s="1"/>
  <c r="H58" i="175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<sst xmlns="http://schemas.openxmlformats.org/spreadsheetml/2006/main" count="63" uniqueCount="61">
  <si>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</si>
  <si>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</si>
  <si>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</si>
  <si>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</si>
  <si>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</si>
  <si>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</si>
  <si>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</si>
  <si>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</si>
  <si>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</si>
  <si>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</si>
  <si>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</si>
  <si>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</si>
  <si>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</si>
  <si>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</si>
  <si>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</si>
  <si>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</si>
  <si>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</si>
  <si>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</si>
  <si>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</si>
  <si>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</si>
  <si>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</si>
  <si>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</si>
  <si>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</si>
  <si>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</si>
  <si>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</si>
  <si>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</si>
  <si>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</si>
  <si>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</si>
  <si>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</si>
  <si>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</si>
  <si>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</si>
  <si>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</si>
  <si>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</si>
  <si>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</si>
  <si>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</si>
  <si>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</si>
  <si>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</si>
  <si>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</si>
  <si>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</si>
  <si>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</si>
  <si>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</si>
  <si>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</si>
  <si>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</si>
  <si>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</si>
  <si>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</si>
  <si>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</si>
  <si>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</si>
  <si>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</si>
  <si>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</si>
  <si>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</si>
  <si>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</si>
  <si>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</si>
  <si>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</si>
  <si>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</si>
  <si>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</si>
  <si>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</si>
  <si>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</si>
  <si>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</si>
  <si>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</si>
  <si>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</si>
  <si>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IV.60. </t>
    </r>
    <r>
      <rPr>
        <b/>
        <sz val="14"/>
        <rFont val="Times New Roman"/>
        <family val="1"/>
      </rPr>
      <t>Deducciones autonómicas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</si>
</sst>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8" t="s">
        <v>57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0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8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1:21" ht="15" customHeight="1" x14ac:dyDescent="0.2">
      <c r="A9" s="4"/>
      <c r="B9" s="48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2" t="s">
        <v>54</v>
      </c>
      <c r="K9" s="8"/>
      <c r="L9" s="43" t="s">
        <v>50</v>
      </c>
      <c r="M9" s="9"/>
      <c r="N9" s="44" t="s">
        <v>51</v>
      </c>
      <c r="O9" s="23"/>
      <c r="P9" s="50"/>
      <c r="Q9" s="5"/>
      <c r="R9" s="5"/>
      <c r="S9" s="5"/>
      <c r="T9" s="5"/>
      <c r="U9" s="5"/>
    </row>
    <row r="10" spans="1:21" ht="15" customHeight="1" x14ac:dyDescent="0.25">
      <c r="A10" s="4"/>
      <c r="B10" s="48"/>
      <c r="C10" s="8"/>
      <c r="D10" s="43"/>
      <c r="E10" s="9"/>
      <c r="F10" s="43"/>
      <c r="G10" s="9"/>
      <c r="H10" s="43"/>
      <c r="I10" s="22"/>
      <c r="J10" s="33" t="s">
        <v>55</v>
      </c>
      <c r="K10" s="8"/>
      <c r="L10" s="43"/>
      <c r="M10" s="9"/>
      <c r="N10" s="44"/>
      <c r="O10" s="23"/>
      <c r="P10" s="5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f t="shared" ref="F12:F58" si="0"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40" t="s">
        <v>59</v>
      </c>
      <c r="R12" s="6"/>
    </row>
    <row r="13" spans="1:21" ht="15" customHeight="1" x14ac:dyDescent="0.2">
      <c r="A13" s="2"/>
      <c r="B13" s="10" t="s">
        <v>3</v>
      </c>
      <c r="C13" s="10"/>
      <c r="D13" s="11">
        <v>31</v>
      </c>
      <c r="E13" s="11"/>
      <c r="F13" s="24">
        <f t="shared" si="0"/>
        <v>2.0761713792408309E-3</v>
      </c>
      <c r="G13" s="25"/>
      <c r="H13" s="24">
        <f t="shared" ref="H13:H58" si="1">+H12+F13</f>
        <v>2.0761713792408309E-3</v>
      </c>
      <c r="I13" s="25"/>
      <c r="J13" s="12">
        <v>4.2999499999999994E-3</v>
      </c>
      <c r="K13" s="11"/>
      <c r="L13" s="24">
        <f>+J13/J$59*100</f>
        <v>1.2410720432383172E-3</v>
      </c>
      <c r="M13" s="25"/>
      <c r="N13" s="27">
        <f t="shared" ref="N13:N58" si="2">+N12+L13</f>
        <v>1.2410720432383172E-3</v>
      </c>
      <c r="O13" s="25"/>
      <c r="P13" s="26">
        <f t="shared" ref="P13:P59" si="3">J13*1000/D13*1000</f>
        <v>138.70806451612899</v>
      </c>
      <c r="R13" s="6"/>
    </row>
    <row r="14" spans="1:21" ht="15" customHeight="1" x14ac:dyDescent="0.2">
      <c r="A14" s="2"/>
      <c r="B14" s="10" t="s">
        <v>4</v>
      </c>
      <c r="C14" s="10"/>
      <c r="D14" s="11">
        <v>31</v>
      </c>
      <c r="E14" s="11"/>
      <c r="F14" s="24">
        <f t="shared" si="0"/>
        <v>2.0761713792408309E-3</v>
      </c>
      <c r="G14" s="25"/>
      <c r="H14" s="24">
        <f t="shared" si="1"/>
        <v>4.1523427584816619E-3</v>
      </c>
      <c r="I14" s="25"/>
      <c r="J14" s="12">
        <v>7.2594799999999996E-3</v>
      </c>
      <c r="K14" s="11"/>
      <c r="L14" s="24">
        <f t="shared" ref="L14:L58" si="4">+J14/J$59*100</f>
        <v>2.095265683658577E-3</v>
      </c>
      <c r="M14" s="25"/>
      <c r="N14" s="27">
        <f t="shared" si="2"/>
        <v>3.3363377268968942E-3</v>
      </c>
      <c r="O14" s="25"/>
      <c r="P14" s="26">
        <f t="shared" si="3"/>
        <v>234.17677419354837</v>
      </c>
      <c r="R14" s="6"/>
    </row>
    <row r="15" spans="1:21" ht="15" customHeight="1" x14ac:dyDescent="0.2">
      <c r="A15" s="2"/>
      <c r="B15" s="10" t="s">
        <v>5</v>
      </c>
      <c r="C15" s="10"/>
      <c r="D15" s="11">
        <v>36</v>
      </c>
      <c r="E15" s="11"/>
      <c r="F15" s="24">
        <f t="shared" si="0"/>
        <v>2.411037730731288E-3</v>
      </c>
      <c r="G15" s="25"/>
      <c r="H15" s="24">
        <f t="shared" si="1"/>
        <v>6.5633804892129503E-3</v>
      </c>
      <c r="I15" s="25"/>
      <c r="J15" s="12">
        <v>5.0374899999999995E-3</v>
      </c>
      <c r="K15" s="11"/>
      <c r="L15" s="24">
        <f t="shared" si="4"/>
        <v>1.453944349839554E-3</v>
      </c>
      <c r="M15" s="25"/>
      <c r="N15" s="27">
        <f t="shared" si="2"/>
        <v>4.7902820767364487E-3</v>
      </c>
      <c r="O15" s="25"/>
      <c r="P15" s="26">
        <f t="shared" si="3"/>
        <v>139.93027777777775</v>
      </c>
      <c r="R15" s="6"/>
    </row>
    <row r="16" spans="1:21" ht="15" customHeight="1" x14ac:dyDescent="0.2">
      <c r="A16" s="2"/>
      <c r="B16" s="13" t="s">
        <v>6</v>
      </c>
      <c r="C16" s="13"/>
      <c r="D16" s="14">
        <v>4312</v>
      </c>
      <c r="E16" s="14"/>
      <c r="F16" s="28">
        <f t="shared" si="0"/>
        <v>0.28878874152536982</v>
      </c>
      <c r="G16" s="29"/>
      <c r="H16" s="28">
        <f t="shared" si="1"/>
        <v>0.29535212201458277</v>
      </c>
      <c r="I16" s="29"/>
      <c r="J16" s="15">
        <v>1.14200769</v>
      </c>
      <c r="K16" s="14"/>
      <c r="L16" s="28">
        <f t="shared" si="4"/>
        <v>0.3296116971644254</v>
      </c>
      <c r="M16" s="29"/>
      <c r="N16" s="30">
        <f t="shared" si="2"/>
        <v>0.33440197924116183</v>
      </c>
      <c r="O16" s="29"/>
      <c r="P16" s="31">
        <f t="shared" si="3"/>
        <v>264.84408395176251</v>
      </c>
      <c r="R16" s="6"/>
    </row>
    <row r="17" spans="2:18" ht="15" customHeight="1" x14ac:dyDescent="0.2">
      <c r="B17" s="10" t="s">
        <v>7</v>
      </c>
      <c r="C17" s="10"/>
      <c r="D17" s="11">
        <v>18251</v>
      </c>
      <c r="E17" s="11"/>
      <c r="F17" s="24">
        <f t="shared" si="0"/>
        <v>1.2223291562104648</v>
      </c>
      <c r="G17" s="25"/>
      <c r="H17" s="24">
        <f t="shared" si="1"/>
        <v>1.5176812782250475</v>
      </c>
      <c r="I17" s="25"/>
      <c r="J17" s="12">
        <v>4.5137684199999999</v>
      </c>
      <c r="K17" s="11"/>
      <c r="L17" s="24">
        <f t="shared" si="4"/>
        <v>1.3027853337164366</v>
      </c>
      <c r="M17" s="25"/>
      <c r="N17" s="27">
        <f t="shared" si="2"/>
        <v>1.6371873129575985</v>
      </c>
      <c r="O17" s="25"/>
      <c r="P17" s="26">
        <f t="shared" si="3"/>
        <v>247.31622486439102</v>
      </c>
      <c r="R17" s="6"/>
    </row>
    <row r="18" spans="2:18" ht="15" customHeight="1" x14ac:dyDescent="0.2">
      <c r="B18" s="10" t="s">
        <v>8</v>
      </c>
      <c r="C18" s="10"/>
      <c r="D18" s="11">
        <v>36463</v>
      </c>
      <c r="E18" s="11"/>
      <c r="F18" s="24">
        <f t="shared" si="0"/>
        <v>2.4420463548793041</v>
      </c>
      <c r="G18" s="25"/>
      <c r="H18" s="24">
        <f t="shared" si="1"/>
        <v>3.9597276331043516</v>
      </c>
      <c r="I18" s="25"/>
      <c r="J18" s="12">
        <v>7.69386685</v>
      </c>
      <c r="K18" s="11"/>
      <c r="L18" s="24">
        <f t="shared" si="4"/>
        <v>2.2206404846412298</v>
      </c>
      <c r="M18" s="25"/>
      <c r="N18" s="27">
        <f t="shared" si="2"/>
        <v>3.8578277975988282</v>
      </c>
      <c r="O18" s="25"/>
      <c r="P18" s="26">
        <f t="shared" si="3"/>
        <v>211.00476784685847</v>
      </c>
      <c r="R18" s="6"/>
    </row>
    <row r="19" spans="2:18" ht="15" customHeight="1" x14ac:dyDescent="0.2">
      <c r="B19" s="10" t="s">
        <v>9</v>
      </c>
      <c r="C19" s="10"/>
      <c r="D19" s="11">
        <v>52915</v>
      </c>
      <c r="E19" s="11"/>
      <c r="F19" s="24">
        <f t="shared" si="0"/>
        <v>3.5438905978235029</v>
      </c>
      <c r="G19" s="25"/>
      <c r="H19" s="24">
        <f t="shared" si="1"/>
        <v>7.5036182309278541</v>
      </c>
      <c r="I19" s="25"/>
      <c r="J19" s="12">
        <v>11.31862937</v>
      </c>
      <c r="K19" s="11"/>
      <c r="L19" s="24">
        <f t="shared" si="4"/>
        <v>3.266836702492617</v>
      </c>
      <c r="M19" s="25"/>
      <c r="N19" s="27">
        <f t="shared" si="2"/>
        <v>7.1246645000914448</v>
      </c>
      <c r="O19" s="25"/>
      <c r="P19" s="26">
        <f t="shared" si="3"/>
        <v>213.90209524709442</v>
      </c>
      <c r="R19" s="6"/>
    </row>
    <row r="20" spans="2:18" ht="15" customHeight="1" x14ac:dyDescent="0.2">
      <c r="B20" s="10" t="s">
        <v>10</v>
      </c>
      <c r="C20" s="10"/>
      <c r="D20" s="11">
        <v>63054</v>
      </c>
      <c r="E20" s="11"/>
      <c r="F20" s="24">
        <f t="shared" si="0"/>
        <v>4.222932585375851</v>
      </c>
      <c r="G20" s="25"/>
      <c r="H20" s="24">
        <f t="shared" si="1"/>
        <v>11.726550816303705</v>
      </c>
      <c r="I20" s="25"/>
      <c r="J20" s="12">
        <v>13.92553324</v>
      </c>
      <c r="K20" s="11"/>
      <c r="L20" s="24">
        <f t="shared" si="4"/>
        <v>4.0192537102407941</v>
      </c>
      <c r="M20" s="25"/>
      <c r="N20" s="27">
        <f t="shared" si="2"/>
        <v>11.143918210332238</v>
      </c>
      <c r="O20" s="25"/>
      <c r="P20" s="26">
        <f t="shared" si="3"/>
        <v>220.85090937926222</v>
      </c>
      <c r="R20" s="6"/>
    </row>
    <row r="21" spans="2:18" ht="15" customHeight="1" x14ac:dyDescent="0.2">
      <c r="B21" s="13" t="s">
        <v>11</v>
      </c>
      <c r="C21" s="13"/>
      <c r="D21" s="14">
        <v>103662</v>
      </c>
      <c r="E21" s="14"/>
      <c r="F21" s="28">
        <f t="shared" si="0"/>
        <v>6.942583145640743</v>
      </c>
      <c r="G21" s="29"/>
      <c r="H21" s="28">
        <f t="shared" si="1"/>
        <v>18.669133961944446</v>
      </c>
      <c r="I21" s="29"/>
      <c r="J21" s="15">
        <v>24.458311559999999</v>
      </c>
      <c r="K21" s="14"/>
      <c r="L21" s="28">
        <f t="shared" si="4"/>
        <v>7.0592743408478125</v>
      </c>
      <c r="M21" s="29"/>
      <c r="N21" s="30">
        <f t="shared" si="2"/>
        <v>18.203192551180052</v>
      </c>
      <c r="O21" s="29"/>
      <c r="P21" s="31">
        <f t="shared" si="3"/>
        <v>235.94288707530242</v>
      </c>
      <c r="R21" s="6"/>
    </row>
    <row r="22" spans="2:18" ht="15" customHeight="1" x14ac:dyDescent="0.2">
      <c r="B22" s="10" t="s">
        <v>12</v>
      </c>
      <c r="C22" s="10"/>
      <c r="D22" s="11">
        <v>131644</v>
      </c>
      <c r="E22" s="11"/>
      <c r="F22" s="24">
        <f t="shared" si="0"/>
        <v>8.8166291951219353</v>
      </c>
      <c r="G22" s="25"/>
      <c r="H22" s="24">
        <f t="shared" si="1"/>
        <v>27.48576315706638</v>
      </c>
      <c r="I22" s="25"/>
      <c r="J22" s="12">
        <v>31.578094050000001</v>
      </c>
      <c r="K22" s="11"/>
      <c r="L22" s="24">
        <f t="shared" si="4"/>
        <v>9.1142198639996401</v>
      </c>
      <c r="M22" s="25"/>
      <c r="N22" s="27">
        <f t="shared" si="2"/>
        <v>27.317412415179692</v>
      </c>
      <c r="O22" s="25"/>
      <c r="P22" s="26">
        <f t="shared" si="3"/>
        <v>239.87492061924584</v>
      </c>
      <c r="R22" s="6"/>
    </row>
    <row r="23" spans="2:18" ht="15" customHeight="1" x14ac:dyDescent="0.2">
      <c r="B23" s="10" t="s">
        <v>13</v>
      </c>
      <c r="C23" s="10"/>
      <c r="D23" s="11">
        <v>125951</v>
      </c>
      <c r="E23" s="11"/>
      <c r="F23" s="24">
        <f t="shared" si="0"/>
        <v>8.4353503673149</v>
      </c>
      <c r="G23" s="25"/>
      <c r="H23" s="24">
        <f t="shared" si="1"/>
        <v>35.921113524381283</v>
      </c>
      <c r="I23" s="25"/>
      <c r="J23" s="12">
        <v>30.075453239999998</v>
      </c>
      <c r="K23" s="11"/>
      <c r="L23" s="24">
        <f t="shared" si="4"/>
        <v>8.6805205185839984</v>
      </c>
      <c r="M23" s="25"/>
      <c r="N23" s="27">
        <f t="shared" si="2"/>
        <v>35.997932933763693</v>
      </c>
      <c r="O23" s="25"/>
      <c r="P23" s="26">
        <f t="shared" si="3"/>
        <v>238.78693491913521</v>
      </c>
      <c r="R23" s="6"/>
    </row>
    <row r="24" spans="2:18" ht="15" customHeight="1" x14ac:dyDescent="0.2">
      <c r="B24" s="10" t="s">
        <v>14</v>
      </c>
      <c r="C24" s="10"/>
      <c r="D24" s="11">
        <v>118678</v>
      </c>
      <c r="E24" s="11"/>
      <c r="F24" s="24">
        <f t="shared" si="0"/>
        <v>7.9482537724368818</v>
      </c>
      <c r="G24" s="25"/>
      <c r="H24" s="24">
        <f t="shared" si="1"/>
        <v>43.869367296818169</v>
      </c>
      <c r="I24" s="25"/>
      <c r="J24" s="12">
        <v>28.141509450000001</v>
      </c>
      <c r="K24" s="11"/>
      <c r="L24" s="24">
        <f t="shared" si="4"/>
        <v>8.1223364534289733</v>
      </c>
      <c r="M24" s="25"/>
      <c r="N24" s="27">
        <f t="shared" si="2"/>
        <v>44.120269387192664</v>
      </c>
      <c r="O24" s="25"/>
      <c r="P24" s="26">
        <f t="shared" si="3"/>
        <v>237.12490478437454</v>
      </c>
      <c r="R24" s="6"/>
    </row>
    <row r="25" spans="2:18" ht="15" customHeight="1" x14ac:dyDescent="0.2">
      <c r="B25" s="10" t="s">
        <v>15</v>
      </c>
      <c r="C25" s="10"/>
      <c r="D25" s="11">
        <v>109720</v>
      </c>
      <c r="E25" s="11"/>
      <c r="F25" s="24">
        <f t="shared" si="0"/>
        <v>7.3483072171065809</v>
      </c>
      <c r="G25" s="25"/>
      <c r="H25" s="24">
        <f t="shared" si="1"/>
        <v>51.217674513924749</v>
      </c>
      <c r="I25" s="25"/>
      <c r="J25" s="12">
        <v>26.291041359999998</v>
      </c>
      <c r="K25" s="11"/>
      <c r="L25" s="24">
        <f t="shared" si="4"/>
        <v>7.5882455422780044</v>
      </c>
      <c r="M25" s="25"/>
      <c r="N25" s="27">
        <f t="shared" si="2"/>
        <v>51.708514929470667</v>
      </c>
      <c r="O25" s="25"/>
      <c r="P25" s="26">
        <f t="shared" si="3"/>
        <v>239.61940721837405</v>
      </c>
      <c r="R25" s="6"/>
    </row>
    <row r="26" spans="2:18" ht="15" customHeight="1" x14ac:dyDescent="0.2">
      <c r="B26" s="13" t="s">
        <v>16</v>
      </c>
      <c r="C26" s="13"/>
      <c r="D26" s="14">
        <v>98101</v>
      </c>
      <c r="E26" s="14"/>
      <c r="F26" s="28">
        <f t="shared" si="0"/>
        <v>6.5701447895130576</v>
      </c>
      <c r="G26" s="29"/>
      <c r="H26" s="28">
        <f t="shared" si="1"/>
        <v>57.787819303437807</v>
      </c>
      <c r="I26" s="29"/>
      <c r="J26" s="15">
        <v>23.786209030000002</v>
      </c>
      <c r="K26" s="14"/>
      <c r="L26" s="28">
        <f t="shared" si="4"/>
        <v>6.8652889084188917</v>
      </c>
      <c r="M26" s="29"/>
      <c r="N26" s="30">
        <f t="shared" si="2"/>
        <v>58.573803837889557</v>
      </c>
      <c r="O26" s="29"/>
      <c r="P26" s="31">
        <f t="shared" si="3"/>
        <v>242.46652969898372</v>
      </c>
      <c r="R26" s="6"/>
    </row>
    <row r="27" spans="2:18" ht="15" customHeight="1" x14ac:dyDescent="0.2">
      <c r="B27" s="10" t="s">
        <v>17</v>
      </c>
      <c r="C27" s="10"/>
      <c r="D27" s="11">
        <v>88147</v>
      </c>
      <c r="E27" s="11"/>
      <c r="F27" s="24">
        <f t="shared" si="0"/>
        <v>5.9034928569658565</v>
      </c>
      <c r="G27" s="25"/>
      <c r="H27" s="24">
        <f t="shared" si="1"/>
        <v>63.691312160403662</v>
      </c>
      <c r="I27" s="25"/>
      <c r="J27" s="12">
        <v>21.614680979999999</v>
      </c>
      <c r="K27" s="11"/>
      <c r="L27" s="24">
        <f t="shared" si="4"/>
        <v>6.238532142883753</v>
      </c>
      <c r="M27" s="25"/>
      <c r="N27" s="27">
        <f t="shared" si="2"/>
        <v>64.812335980773312</v>
      </c>
      <c r="O27" s="25"/>
      <c r="P27" s="26">
        <f t="shared" si="3"/>
        <v>245.21175967418063</v>
      </c>
      <c r="R27" s="6"/>
    </row>
    <row r="28" spans="2:18" ht="15" customHeight="1" x14ac:dyDescent="0.2">
      <c r="B28" s="10" t="s">
        <v>18</v>
      </c>
      <c r="C28" s="10"/>
      <c r="D28" s="11">
        <v>78532</v>
      </c>
      <c r="E28" s="11"/>
      <c r="F28" s="24">
        <f t="shared" si="0"/>
        <v>5.2595448630497081</v>
      </c>
      <c r="G28" s="25"/>
      <c r="H28" s="24">
        <f t="shared" si="1"/>
        <v>68.950857023453366</v>
      </c>
      <c r="I28" s="25"/>
      <c r="J28" s="12">
        <v>19.82374986</v>
      </c>
      <c r="K28" s="11"/>
      <c r="L28" s="24">
        <f t="shared" si="4"/>
        <v>5.7216250754998326</v>
      </c>
      <c r="M28" s="25"/>
      <c r="N28" s="27">
        <f t="shared" si="2"/>
        <v>70.533961056273142</v>
      </c>
      <c r="O28" s="25"/>
      <c r="P28" s="26">
        <f t="shared" si="3"/>
        <v>252.42894437936124</v>
      </c>
      <c r="R28" s="6"/>
    </row>
    <row r="29" spans="2:18" ht="15" customHeight="1" x14ac:dyDescent="0.2">
      <c r="B29" s="10" t="s">
        <v>19</v>
      </c>
      <c r="C29" s="10"/>
      <c r="D29" s="11">
        <v>60217</v>
      </c>
      <c r="E29" s="11"/>
      <c r="F29" s="24">
        <f t="shared" si="0"/>
        <v>4.0329294175401653</v>
      </c>
      <c r="G29" s="25"/>
      <c r="H29" s="24">
        <f t="shared" si="1"/>
        <v>72.983786440993526</v>
      </c>
      <c r="I29" s="25"/>
      <c r="J29" s="12">
        <v>16.184994</v>
      </c>
      <c r="K29" s="11"/>
      <c r="L29" s="24">
        <f t="shared" si="4"/>
        <v>4.6713900332282714</v>
      </c>
      <c r="M29" s="25"/>
      <c r="N29" s="27">
        <f t="shared" si="2"/>
        <v>75.20535108950142</v>
      </c>
      <c r="O29" s="25"/>
      <c r="P29" s="26">
        <f t="shared" si="3"/>
        <v>268.77782021688222</v>
      </c>
      <c r="R29" s="6"/>
    </row>
    <row r="30" spans="2:18" ht="15" customHeight="1" x14ac:dyDescent="0.2">
      <c r="B30" s="10" t="s">
        <v>20</v>
      </c>
      <c r="C30" s="10"/>
      <c r="D30" s="11">
        <v>44228</v>
      </c>
      <c r="E30" s="11"/>
      <c r="F30" s="24">
        <f t="shared" si="0"/>
        <v>2.9620937987439833</v>
      </c>
      <c r="G30" s="25"/>
      <c r="H30" s="24">
        <f t="shared" si="1"/>
        <v>75.945880239737505</v>
      </c>
      <c r="I30" s="25"/>
      <c r="J30" s="12">
        <v>10.264160159999999</v>
      </c>
      <c r="K30" s="11"/>
      <c r="L30" s="24">
        <f t="shared" si="4"/>
        <v>2.9624907782408014</v>
      </c>
      <c r="M30" s="25"/>
      <c r="N30" s="27">
        <f t="shared" si="2"/>
        <v>78.167841867742226</v>
      </c>
      <c r="O30" s="25"/>
      <c r="P30" s="26">
        <f t="shared" si="3"/>
        <v>232.07380302071084</v>
      </c>
      <c r="R30" s="6"/>
    </row>
    <row r="31" spans="2:18" ht="15" customHeight="1" x14ac:dyDescent="0.2">
      <c r="B31" s="13" t="s">
        <v>21</v>
      </c>
      <c r="C31" s="13"/>
      <c r="D31" s="14">
        <v>37464</v>
      </c>
      <c r="E31" s="14"/>
      <c r="F31" s="28">
        <f t="shared" si="0"/>
        <v>2.5090865984476936</v>
      </c>
      <c r="G31" s="29"/>
      <c r="H31" s="28">
        <f t="shared" si="1"/>
        <v>78.4549668381852</v>
      </c>
      <c r="I31" s="29"/>
      <c r="J31" s="15">
        <v>8.206961230000001</v>
      </c>
      <c r="K31" s="14"/>
      <c r="L31" s="28">
        <f t="shared" si="4"/>
        <v>2.3687322276988696</v>
      </c>
      <c r="M31" s="29"/>
      <c r="N31" s="30">
        <f t="shared" si="2"/>
        <v>80.536574095441097</v>
      </c>
      <c r="O31" s="29"/>
      <c r="P31" s="31">
        <f t="shared" si="3"/>
        <v>219.06259956224645</v>
      </c>
      <c r="R31" s="6"/>
    </row>
    <row r="32" spans="2:18" ht="15" customHeight="1" x14ac:dyDescent="0.2">
      <c r="B32" s="10" t="s">
        <v>22</v>
      </c>
      <c r="C32" s="10"/>
      <c r="D32" s="11">
        <v>34328</v>
      </c>
      <c r="E32" s="11"/>
      <c r="F32" s="24">
        <f t="shared" si="0"/>
        <v>2.299058422792879</v>
      </c>
      <c r="G32" s="25"/>
      <c r="H32" s="24">
        <f t="shared" si="1"/>
        <v>80.754025260978082</v>
      </c>
      <c r="I32" s="25"/>
      <c r="J32" s="12">
        <v>7.3956751199999999</v>
      </c>
      <c r="K32" s="11"/>
      <c r="L32" s="24">
        <f t="shared" si="4"/>
        <v>2.134574967686877</v>
      </c>
      <c r="M32" s="25"/>
      <c r="N32" s="27">
        <f t="shared" si="2"/>
        <v>82.67114906312797</v>
      </c>
      <c r="O32" s="25"/>
      <c r="P32" s="26">
        <f t="shared" si="3"/>
        <v>215.44147984152877</v>
      </c>
      <c r="R32" s="6"/>
    </row>
    <row r="33" spans="2:18" ht="15" customHeight="1" x14ac:dyDescent="0.2">
      <c r="B33" s="10" t="s">
        <v>23</v>
      </c>
      <c r="C33" s="10"/>
      <c r="D33" s="11">
        <v>58753</v>
      </c>
      <c r="E33" s="11"/>
      <c r="F33" s="24">
        <f t="shared" si="0"/>
        <v>3.9348805498237596</v>
      </c>
      <c r="G33" s="25"/>
      <c r="H33" s="24">
        <f t="shared" si="1"/>
        <v>84.688905810801842</v>
      </c>
      <c r="I33" s="25"/>
      <c r="J33" s="12">
        <v>12.27018844</v>
      </c>
      <c r="K33" s="11"/>
      <c r="L33" s="24">
        <f t="shared" si="4"/>
        <v>3.5414802121303692</v>
      </c>
      <c r="M33" s="25"/>
      <c r="N33" s="27">
        <f t="shared" si="2"/>
        <v>86.212629275258337</v>
      </c>
      <c r="O33" s="25"/>
      <c r="P33" s="26">
        <f t="shared" si="3"/>
        <v>208.84360696475073</v>
      </c>
      <c r="R33" s="6"/>
    </row>
    <row r="34" spans="2:18" ht="15" customHeight="1" x14ac:dyDescent="0.2">
      <c r="B34" s="10" t="s">
        <v>24</v>
      </c>
      <c r="C34" s="10"/>
      <c r="D34" s="11">
        <v>53905</v>
      </c>
      <c r="E34" s="11"/>
      <c r="F34" s="24">
        <f t="shared" si="0"/>
        <v>3.6101941354186131</v>
      </c>
      <c r="G34" s="25"/>
      <c r="H34" s="24">
        <f t="shared" si="1"/>
        <v>88.299099946220451</v>
      </c>
      <c r="I34" s="25"/>
      <c r="J34" s="12">
        <v>10.953913949999999</v>
      </c>
      <c r="K34" s="11"/>
      <c r="L34" s="24">
        <f t="shared" si="4"/>
        <v>3.1615708013775059</v>
      </c>
      <c r="M34" s="25"/>
      <c r="N34" s="27">
        <f t="shared" si="2"/>
        <v>89.374200076635844</v>
      </c>
      <c r="O34" s="25"/>
      <c r="P34" s="26">
        <f t="shared" si="3"/>
        <v>203.20775345515256</v>
      </c>
      <c r="R34" s="6"/>
    </row>
    <row r="35" spans="2:18" ht="15" customHeight="1" x14ac:dyDescent="0.2">
      <c r="B35" s="10" t="s">
        <v>25</v>
      </c>
      <c r="C35" s="10"/>
      <c r="D35" s="11">
        <v>36229</v>
      </c>
      <c r="E35" s="11"/>
      <c r="F35" s="24">
        <f t="shared" si="0"/>
        <v>2.4263746096295509</v>
      </c>
      <c r="G35" s="25"/>
      <c r="H35" s="24">
        <f t="shared" si="1"/>
        <v>90.725474555849999</v>
      </c>
      <c r="I35" s="25"/>
      <c r="J35" s="12">
        <v>7.2829037799999998</v>
      </c>
      <c r="K35" s="11"/>
      <c r="L35" s="24">
        <f t="shared" si="4"/>
        <v>2.1020263665746493</v>
      </c>
      <c r="M35" s="25"/>
      <c r="N35" s="27">
        <f t="shared" si="2"/>
        <v>91.476226443210493</v>
      </c>
      <c r="O35" s="25"/>
      <c r="P35" s="26">
        <f t="shared" si="3"/>
        <v>201.02414585000966</v>
      </c>
      <c r="R35" s="6"/>
    </row>
    <row r="36" spans="2:18" ht="15" customHeight="1" x14ac:dyDescent="0.2">
      <c r="B36" s="13" t="s">
        <v>26</v>
      </c>
      <c r="C36" s="13"/>
      <c r="D36" s="14">
        <v>24727</v>
      </c>
      <c r="E36" s="14"/>
      <c r="F36" s="28">
        <f t="shared" si="0"/>
        <v>1.6560480546609042</v>
      </c>
      <c r="G36" s="29"/>
      <c r="H36" s="28">
        <f t="shared" si="1"/>
        <v>92.381522610510899</v>
      </c>
      <c r="I36" s="29"/>
      <c r="J36" s="15">
        <v>4.6951287500000003</v>
      </c>
      <c r="K36" s="14"/>
      <c r="L36" s="28">
        <f t="shared" si="4"/>
        <v>1.3551304157093611</v>
      </c>
      <c r="M36" s="29"/>
      <c r="N36" s="30">
        <f t="shared" si="2"/>
        <v>92.831356858919861</v>
      </c>
      <c r="O36" s="29"/>
      <c r="P36" s="31">
        <f t="shared" si="3"/>
        <v>189.87862458041815</v>
      </c>
      <c r="R36" s="6"/>
    </row>
    <row r="37" spans="2:18" ht="15" customHeight="1" x14ac:dyDescent="0.2">
      <c r="B37" s="10" t="s">
        <v>27</v>
      </c>
      <c r="C37" s="10"/>
      <c r="D37" s="11">
        <v>17802</v>
      </c>
      <c r="E37" s="11"/>
      <c r="F37" s="24">
        <f t="shared" si="0"/>
        <v>1.1922581578466218</v>
      </c>
      <c r="G37" s="25"/>
      <c r="H37" s="24">
        <f t="shared" si="1"/>
        <v>93.573780768357523</v>
      </c>
      <c r="I37" s="25"/>
      <c r="J37" s="12">
        <v>3.22723417</v>
      </c>
      <c r="K37" s="11"/>
      <c r="L37" s="24">
        <f t="shared" si="4"/>
        <v>0.9314596926407086</v>
      </c>
      <c r="M37" s="25"/>
      <c r="N37" s="27">
        <f t="shared" si="2"/>
        <v>93.762816551560576</v>
      </c>
      <c r="O37" s="25"/>
      <c r="P37" s="26">
        <f t="shared" si="3"/>
        <v>181.28492135715089</v>
      </c>
      <c r="R37" s="6"/>
    </row>
    <row r="38" spans="2:18" ht="15" customHeight="1" x14ac:dyDescent="0.2">
      <c r="B38" s="10" t="s">
        <v>28</v>
      </c>
      <c r="C38" s="10"/>
      <c r="D38" s="11">
        <v>14125</v>
      </c>
      <c r="E38" s="11"/>
      <c r="F38" s="24">
        <f t="shared" si="0"/>
        <v>0.94599744296053989</v>
      </c>
      <c r="G38" s="25"/>
      <c r="H38" s="24">
        <f t="shared" si="1"/>
        <v>94.519778211318069</v>
      </c>
      <c r="I38" s="25"/>
      <c r="J38" s="12">
        <v>2.6658178299999999</v>
      </c>
      <c r="K38" s="11"/>
      <c r="L38" s="24">
        <f t="shared" si="4"/>
        <v>0.76942103540255979</v>
      </c>
      <c r="M38" s="25"/>
      <c r="N38" s="27">
        <f t="shared" si="2"/>
        <v>94.532237586963134</v>
      </c>
      <c r="O38" s="25"/>
      <c r="P38" s="26">
        <f t="shared" si="3"/>
        <v>188.73046584070795</v>
      </c>
      <c r="R38" s="6"/>
    </row>
    <row r="39" spans="2:18" ht="15" customHeight="1" x14ac:dyDescent="0.2">
      <c r="B39" s="10" t="s">
        <v>29</v>
      </c>
      <c r="C39" s="10"/>
      <c r="D39" s="11">
        <v>11551</v>
      </c>
      <c r="E39" s="11"/>
      <c r="F39" s="24">
        <f t="shared" si="0"/>
        <v>0.77360824521325289</v>
      </c>
      <c r="G39" s="25"/>
      <c r="H39" s="24">
        <f t="shared" si="1"/>
        <v>95.293386456531323</v>
      </c>
      <c r="I39" s="25"/>
      <c r="J39" s="12">
        <v>2.22258062</v>
      </c>
      <c r="K39" s="11"/>
      <c r="L39" s="24">
        <f t="shared" si="4"/>
        <v>0.64149180137566397</v>
      </c>
      <c r="M39" s="25"/>
      <c r="N39" s="27">
        <f t="shared" si="2"/>
        <v>95.173729388338799</v>
      </c>
      <c r="O39" s="25"/>
      <c r="P39" s="26">
        <f t="shared" si="3"/>
        <v>192.41456324127782</v>
      </c>
      <c r="R39" s="6"/>
    </row>
    <row r="40" spans="2:18" ht="15" customHeight="1" x14ac:dyDescent="0.2">
      <c r="B40" s="10" t="s">
        <v>30</v>
      </c>
      <c r="C40" s="10"/>
      <c r="D40" s="11">
        <v>9712</v>
      </c>
      <c r="E40" s="11"/>
      <c r="F40" s="24">
        <f t="shared" si="0"/>
        <v>0.65044440113506297</v>
      </c>
      <c r="G40" s="25"/>
      <c r="H40" s="24">
        <f t="shared" si="1"/>
        <v>95.943830857666384</v>
      </c>
      <c r="I40" s="25"/>
      <c r="J40" s="12">
        <v>1.8609651899999999</v>
      </c>
      <c r="K40" s="11"/>
      <c r="L40" s="24">
        <f t="shared" si="4"/>
        <v>0.53712063413497446</v>
      </c>
      <c r="M40" s="25"/>
      <c r="N40" s="27">
        <f t="shared" si="2"/>
        <v>95.710850022473778</v>
      </c>
      <c r="O40" s="25"/>
      <c r="P40" s="26">
        <f t="shared" si="3"/>
        <v>191.61503191927511</v>
      </c>
      <c r="R40" s="6"/>
    </row>
    <row r="41" spans="2:18" ht="15" customHeight="1" x14ac:dyDescent="0.2">
      <c r="B41" s="13" t="s">
        <v>31</v>
      </c>
      <c r="C41" s="13"/>
      <c r="D41" s="14">
        <v>8038</v>
      </c>
      <c r="E41" s="14"/>
      <c r="F41" s="28">
        <f t="shared" si="0"/>
        <v>0.53833114665605808</v>
      </c>
      <c r="G41" s="29"/>
      <c r="H41" s="28">
        <f t="shared" si="1"/>
        <v>96.482162004322447</v>
      </c>
      <c r="I41" s="29"/>
      <c r="J41" s="15">
        <v>1.55825093</v>
      </c>
      <c r="K41" s="14"/>
      <c r="L41" s="28">
        <f t="shared" si="4"/>
        <v>0.44974980303796747</v>
      </c>
      <c r="M41" s="29"/>
      <c r="N41" s="30">
        <f t="shared" si="2"/>
        <v>96.160599825511753</v>
      </c>
      <c r="O41" s="29"/>
      <c r="P41" s="31">
        <f t="shared" si="3"/>
        <v>193.86052873849215</v>
      </c>
      <c r="R41" s="6"/>
    </row>
    <row r="42" spans="2:18" ht="15" customHeight="1" x14ac:dyDescent="0.2">
      <c r="B42" s="10" t="s">
        <v>32</v>
      </c>
      <c r="C42" s="10"/>
      <c r="D42" s="11">
        <v>7023</v>
      </c>
      <c r="E42" s="11"/>
      <c r="F42" s="24">
        <f t="shared" si="0"/>
        <v>0.47035327730349535</v>
      </c>
      <c r="G42" s="25"/>
      <c r="H42" s="24">
        <f t="shared" si="1"/>
        <v>96.952515281625949</v>
      </c>
      <c r="I42" s="25"/>
      <c r="J42" s="12">
        <v>1.40344577</v>
      </c>
      <c r="K42" s="11"/>
      <c r="L42" s="24">
        <f t="shared" si="4"/>
        <v>0.40506920065304791</v>
      </c>
      <c r="M42" s="25"/>
      <c r="N42" s="27">
        <f t="shared" si="2"/>
        <v>96.565669026164798</v>
      </c>
      <c r="O42" s="25"/>
      <c r="P42" s="26">
        <f t="shared" si="3"/>
        <v>199.83565000711948</v>
      </c>
      <c r="R42" s="6"/>
    </row>
    <row r="43" spans="2:18" ht="15" customHeight="1" x14ac:dyDescent="0.2">
      <c r="B43" s="10" t="s">
        <v>33</v>
      </c>
      <c r="C43" s="10"/>
      <c r="D43" s="11">
        <v>10519</v>
      </c>
      <c r="E43" s="11"/>
      <c r="F43" s="24">
        <f t="shared" si="0"/>
        <v>0.70449183026562268</v>
      </c>
      <c r="G43" s="25"/>
      <c r="H43" s="24">
        <f t="shared" si="1"/>
        <v>97.657007111891573</v>
      </c>
      <c r="I43" s="25"/>
      <c r="J43" s="12">
        <v>2.2467210799999999</v>
      </c>
      <c r="K43" s="11"/>
      <c r="L43" s="24">
        <f t="shared" si="4"/>
        <v>0.64845933588581228</v>
      </c>
      <c r="M43" s="25"/>
      <c r="N43" s="27">
        <f t="shared" si="2"/>
        <v>97.214128362050616</v>
      </c>
      <c r="O43" s="25"/>
      <c r="P43" s="26">
        <f t="shared" si="3"/>
        <v>213.58694552714132</v>
      </c>
      <c r="R43" s="6"/>
    </row>
    <row r="44" spans="2:18" ht="15" customHeight="1" x14ac:dyDescent="0.2">
      <c r="B44" s="10" t="s">
        <v>34</v>
      </c>
      <c r="C44" s="10"/>
      <c r="D44" s="11">
        <v>7811</v>
      </c>
      <c r="E44" s="11"/>
      <c r="F44" s="24">
        <f t="shared" si="0"/>
        <v>0.5231282142983914</v>
      </c>
      <c r="G44" s="25"/>
      <c r="H44" s="24">
        <f t="shared" si="1"/>
        <v>98.180135326189969</v>
      </c>
      <c r="I44" s="25"/>
      <c r="J44" s="12">
        <v>1.7895265300000001</v>
      </c>
      <c r="K44" s="11"/>
      <c r="L44" s="24">
        <f t="shared" si="4"/>
        <v>0.51650166793015639</v>
      </c>
      <c r="M44" s="25"/>
      <c r="N44" s="27">
        <f t="shared" si="2"/>
        <v>97.730630029980773</v>
      </c>
      <c r="O44" s="25"/>
      <c r="P44" s="26">
        <f t="shared" si="3"/>
        <v>229.10338368966842</v>
      </c>
      <c r="R44" s="6"/>
    </row>
    <row r="45" spans="2:18" ht="15" customHeight="1" x14ac:dyDescent="0.2">
      <c r="B45" s="10" t="s">
        <v>35</v>
      </c>
      <c r="C45" s="10"/>
      <c r="D45" s="11">
        <v>6009</v>
      </c>
      <c r="E45" s="11"/>
      <c r="F45" s="24">
        <f t="shared" si="0"/>
        <v>0.40244238122123077</v>
      </c>
      <c r="G45" s="25"/>
      <c r="H45" s="24">
        <f t="shared" si="1"/>
        <v>98.582577707411204</v>
      </c>
      <c r="I45" s="25"/>
      <c r="J45" s="12">
        <v>1.51664691</v>
      </c>
      <c r="K45" s="11"/>
      <c r="L45" s="24">
        <f t="shared" si="4"/>
        <v>0.43774185268777083</v>
      </c>
      <c r="M45" s="25"/>
      <c r="N45" s="27">
        <f t="shared" si="2"/>
        <v>98.168371882668538</v>
      </c>
      <c r="O45" s="25"/>
      <c r="P45" s="26">
        <f t="shared" si="3"/>
        <v>252.3958911632551</v>
      </c>
      <c r="R45" s="6"/>
    </row>
    <row r="46" spans="2:18" ht="15" customHeight="1" x14ac:dyDescent="0.2">
      <c r="B46" s="13" t="s">
        <v>36</v>
      </c>
      <c r="C46" s="13"/>
      <c r="D46" s="14">
        <v>4473</v>
      </c>
      <c r="E46" s="14"/>
      <c r="F46" s="28">
        <f t="shared" si="0"/>
        <v>0.2995714380433625</v>
      </c>
      <c r="G46" s="29"/>
      <c r="H46" s="28">
        <f t="shared" si="1"/>
        <v>98.882149145454562</v>
      </c>
      <c r="I46" s="29"/>
      <c r="J46" s="15">
        <v>1.0993433500000001</v>
      </c>
      <c r="K46" s="14"/>
      <c r="L46" s="28">
        <f t="shared" si="4"/>
        <v>0.31729771220710856</v>
      </c>
      <c r="M46" s="29"/>
      <c r="N46" s="30">
        <f t="shared" si="2"/>
        <v>98.485669594875645</v>
      </c>
      <c r="O46" s="29"/>
      <c r="P46" s="31">
        <f t="shared" si="3"/>
        <v>245.7731611893584</v>
      </c>
      <c r="R46" s="6"/>
    </row>
    <row r="47" spans="2:18" ht="15" customHeight="1" x14ac:dyDescent="0.2">
      <c r="B47" s="10" t="s">
        <v>37</v>
      </c>
      <c r="C47" s="10"/>
      <c r="D47" s="11">
        <v>3335</v>
      </c>
      <c r="E47" s="11"/>
      <c r="F47" s="24">
        <f t="shared" si="0"/>
        <v>0.22335585644413458</v>
      </c>
      <c r="G47" s="25"/>
      <c r="H47" s="24">
        <f t="shared" si="1"/>
        <v>99.105505001898692</v>
      </c>
      <c r="I47" s="25"/>
      <c r="J47" s="12">
        <v>0.87574224000000001</v>
      </c>
      <c r="K47" s="11"/>
      <c r="L47" s="24">
        <f t="shared" si="4"/>
        <v>0.25276089516085087</v>
      </c>
      <c r="M47" s="25"/>
      <c r="N47" s="27">
        <f t="shared" si="2"/>
        <v>98.738430490036492</v>
      </c>
      <c r="O47" s="25"/>
      <c r="P47" s="26">
        <f t="shared" si="3"/>
        <v>262.5913763118441</v>
      </c>
      <c r="R47" s="6"/>
    </row>
    <row r="48" spans="2:18" ht="15" customHeight="1" x14ac:dyDescent="0.2">
      <c r="B48" s="10" t="s">
        <v>38</v>
      </c>
      <c r="C48" s="10"/>
      <c r="D48" s="11">
        <v>2388</v>
      </c>
      <c r="E48" s="11"/>
      <c r="F48" s="24">
        <f t="shared" si="0"/>
        <v>0.15993216947184211</v>
      </c>
      <c r="G48" s="25"/>
      <c r="H48" s="24">
        <f t="shared" si="1"/>
        <v>99.265437171370536</v>
      </c>
      <c r="I48" s="25"/>
      <c r="J48" s="12">
        <v>0.68790726000000002</v>
      </c>
      <c r="K48" s="11"/>
      <c r="L48" s="24">
        <f t="shared" si="4"/>
        <v>0.19854706885584072</v>
      </c>
      <c r="M48" s="25"/>
      <c r="N48" s="27">
        <f t="shared" si="2"/>
        <v>98.936977558892337</v>
      </c>
      <c r="O48" s="25"/>
      <c r="P48" s="26">
        <f t="shared" si="3"/>
        <v>288.06836683417089</v>
      </c>
      <c r="R48" s="6"/>
    </row>
    <row r="49" spans="2:18" ht="15" customHeight="1" x14ac:dyDescent="0.2">
      <c r="B49" s="10" t="s">
        <v>39</v>
      </c>
      <c r="C49" s="10"/>
      <c r="D49" s="11">
        <v>5266</v>
      </c>
      <c r="E49" s="11"/>
      <c r="F49" s="24">
        <f t="shared" si="0"/>
        <v>0.35268124138974893</v>
      </c>
      <c r="G49" s="25"/>
      <c r="H49" s="24">
        <f t="shared" si="1"/>
        <v>99.618118412760282</v>
      </c>
      <c r="I49" s="25"/>
      <c r="J49" s="12">
        <v>1.5805786000000002</v>
      </c>
      <c r="K49" s="11"/>
      <c r="L49" s="24">
        <f t="shared" si="4"/>
        <v>0.45619412146670524</v>
      </c>
      <c r="M49" s="25"/>
      <c r="N49" s="27">
        <f t="shared" si="2"/>
        <v>99.393171680359046</v>
      </c>
      <c r="O49" s="25"/>
      <c r="P49" s="26">
        <f t="shared" si="3"/>
        <v>300.14785415875434</v>
      </c>
      <c r="R49" s="6"/>
    </row>
    <row r="50" spans="2:18" ht="15" customHeight="1" x14ac:dyDescent="0.2">
      <c r="B50" s="10" t="s">
        <v>40</v>
      </c>
      <c r="C50" s="10"/>
      <c r="D50" s="11">
        <v>2067</v>
      </c>
      <c r="E50" s="11"/>
      <c r="F50" s="24">
        <f t="shared" si="0"/>
        <v>0.13843374970615477</v>
      </c>
      <c r="G50" s="25"/>
      <c r="H50" s="24">
        <f t="shared" si="1"/>
        <v>99.756552162466434</v>
      </c>
      <c r="I50" s="25"/>
      <c r="J50" s="12">
        <v>0.67128283999999994</v>
      </c>
      <c r="K50" s="11"/>
      <c r="L50" s="24">
        <f t="shared" si="4"/>
        <v>0.19374884959816285</v>
      </c>
      <c r="M50" s="25"/>
      <c r="N50" s="27">
        <f t="shared" si="2"/>
        <v>99.586920529957212</v>
      </c>
      <c r="O50" s="25"/>
      <c r="P50" s="26">
        <f t="shared" si="3"/>
        <v>324.76189646831153</v>
      </c>
      <c r="R50" s="6"/>
    </row>
    <row r="51" spans="2:18" ht="15" customHeight="1" x14ac:dyDescent="0.2">
      <c r="B51" s="13" t="s">
        <v>41</v>
      </c>
      <c r="C51" s="13"/>
      <c r="D51" s="14">
        <v>1024</v>
      </c>
      <c r="E51" s="14"/>
      <c r="F51" s="28">
        <f t="shared" si="0"/>
        <v>6.8580628785245512E-2</v>
      </c>
      <c r="G51" s="29"/>
      <c r="H51" s="28">
        <f t="shared" si="1"/>
        <v>99.825132791251676</v>
      </c>
      <c r="I51" s="29"/>
      <c r="J51" s="15">
        <v>0.32972036999999998</v>
      </c>
      <c r="K51" s="14"/>
      <c r="L51" s="28">
        <f t="shared" si="4"/>
        <v>9.5165463154965518E-2</v>
      </c>
      <c r="M51" s="29"/>
      <c r="N51" s="30">
        <f t="shared" si="2"/>
        <v>99.682085993112182</v>
      </c>
      <c r="O51" s="29"/>
      <c r="P51" s="31">
        <f t="shared" si="3"/>
        <v>321.992548828125</v>
      </c>
      <c r="R51" s="6"/>
    </row>
    <row r="52" spans="2:18" ht="15" customHeight="1" x14ac:dyDescent="0.2">
      <c r="B52" s="10" t="s">
        <v>42</v>
      </c>
      <c r="C52" s="10"/>
      <c r="D52" s="11">
        <v>614</v>
      </c>
      <c r="E52" s="11"/>
      <c r="F52" s="24">
        <f t="shared" si="0"/>
        <v>4.1121587963028075E-2</v>
      </c>
      <c r="G52" s="25"/>
      <c r="H52" s="24">
        <f t="shared" si="1"/>
        <v>99.866254379214709</v>
      </c>
      <c r="I52" s="25"/>
      <c r="J52" s="12">
        <v>0.15668530999999999</v>
      </c>
      <c r="K52" s="11"/>
      <c r="L52" s="24">
        <f t="shared" si="4"/>
        <v>4.5223260230265266E-2</v>
      </c>
      <c r="M52" s="25"/>
      <c r="N52" s="27">
        <f t="shared" si="2"/>
        <v>99.72730925334244</v>
      </c>
      <c r="O52" s="25"/>
      <c r="P52" s="26">
        <f t="shared" si="3"/>
        <v>255.18780130293155</v>
      </c>
      <c r="R52" s="6"/>
    </row>
    <row r="53" spans="2:18" ht="15" customHeight="1" x14ac:dyDescent="0.2">
      <c r="B53" s="16" t="s">
        <v>43</v>
      </c>
      <c r="C53" s="16"/>
      <c r="D53" s="11">
        <v>408</v>
      </c>
      <c r="E53" s="11"/>
      <c r="F53" s="24">
        <f t="shared" si="0"/>
        <v>2.7325094281621262E-2</v>
      </c>
      <c r="G53" s="25"/>
      <c r="H53" s="24">
        <f t="shared" si="1"/>
        <v>99.893579473496331</v>
      </c>
      <c r="I53" s="25"/>
      <c r="J53" s="12">
        <v>0.10961908000000001</v>
      </c>
      <c r="K53" s="11"/>
      <c r="L53" s="24">
        <f t="shared" si="4"/>
        <v>3.1638780821522244E-2</v>
      </c>
      <c r="M53" s="25"/>
      <c r="N53" s="27">
        <f t="shared" si="2"/>
        <v>99.758948034163964</v>
      </c>
      <c r="O53" s="25"/>
      <c r="P53" s="26">
        <f t="shared" si="3"/>
        <v>268.67421568627452</v>
      </c>
      <c r="R53" s="6"/>
    </row>
    <row r="54" spans="2:18" ht="15" customHeight="1" x14ac:dyDescent="0.2">
      <c r="B54" s="17" t="s">
        <v>44</v>
      </c>
      <c r="C54" s="17"/>
      <c r="D54" s="11">
        <v>314</v>
      </c>
      <c r="E54" s="11"/>
      <c r="F54" s="24">
        <f t="shared" si="0"/>
        <v>2.1029606873600677E-2</v>
      </c>
      <c r="G54" s="25"/>
      <c r="H54" s="24">
        <f t="shared" si="1"/>
        <v>99.914609080369928</v>
      </c>
      <c r="I54" s="25"/>
      <c r="J54" s="12">
        <v>9.7587919999999995E-2</v>
      </c>
      <c r="K54" s="11"/>
      <c r="L54" s="24">
        <f t="shared" si="4"/>
        <v>2.8166290135880054E-2</v>
      </c>
      <c r="M54" s="25"/>
      <c r="N54" s="27">
        <f t="shared" si="2"/>
        <v>99.78711432429985</v>
      </c>
      <c r="O54" s="25"/>
      <c r="P54" s="26">
        <f t="shared" si="3"/>
        <v>310.78955414012739</v>
      </c>
      <c r="R54" s="6"/>
    </row>
    <row r="55" spans="2:18" ht="15" customHeight="1" x14ac:dyDescent="0.2">
      <c r="B55" s="17" t="s">
        <v>45</v>
      </c>
      <c r="C55" s="17"/>
      <c r="D55" s="11">
        <v>627</v>
      </c>
      <c r="E55" s="11"/>
      <c r="F55" s="24">
        <f t="shared" si="0"/>
        <v>4.199224047690326E-2</v>
      </c>
      <c r="G55" s="25"/>
      <c r="H55" s="24">
        <f t="shared" si="1"/>
        <v>99.956601320846829</v>
      </c>
      <c r="I55" s="25"/>
      <c r="J55" s="12">
        <v>0.22635886</v>
      </c>
      <c r="K55" s="11"/>
      <c r="L55" s="24">
        <f t="shared" si="4"/>
        <v>6.5332771982301238E-2</v>
      </c>
      <c r="M55" s="25"/>
      <c r="N55" s="27">
        <f t="shared" si="2"/>
        <v>99.852447096282148</v>
      </c>
      <c r="O55" s="25"/>
      <c r="P55" s="26">
        <f t="shared" si="3"/>
        <v>361.01891547049439</v>
      </c>
      <c r="R55" s="6"/>
    </row>
    <row r="56" spans="2:18" ht="15" customHeight="1" x14ac:dyDescent="0.2">
      <c r="B56" s="18" t="s">
        <v>46</v>
      </c>
      <c r="C56" s="18"/>
      <c r="D56" s="14">
        <v>259</v>
      </c>
      <c r="E56" s="14"/>
      <c r="F56" s="28">
        <f t="shared" si="0"/>
        <v>1.7346077007205654E-2</v>
      </c>
      <c r="G56" s="29"/>
      <c r="H56" s="28">
        <f t="shared" si="1"/>
        <v>99.973947397854033</v>
      </c>
      <c r="I56" s="29"/>
      <c r="J56" s="15">
        <v>0.1633791</v>
      </c>
      <c r="K56" s="14"/>
      <c r="L56" s="28">
        <f t="shared" si="4"/>
        <v>4.715525377258744E-2</v>
      </c>
      <c r="M56" s="29"/>
      <c r="N56" s="30">
        <f t="shared" si="2"/>
        <v>99.899602350054735</v>
      </c>
      <c r="O56" s="29"/>
      <c r="P56" s="31">
        <f t="shared" si="3"/>
        <v>630.80733590733587</v>
      </c>
      <c r="R56" s="6"/>
    </row>
    <row r="57" spans="2:18" ht="15" customHeight="1" x14ac:dyDescent="0.2">
      <c r="B57" s="17" t="s">
        <v>47</v>
      </c>
      <c r="C57" s="17"/>
      <c r="D57" s="11">
        <v>123</v>
      </c>
      <c r="E57" s="11"/>
      <c r="F57" s="24">
        <f t="shared" si="0"/>
        <v>8.2377122466652346E-3</v>
      </c>
      <c r="G57" s="25"/>
      <c r="H57" s="24">
        <f t="shared" si="1"/>
        <v>99.982185110100701</v>
      </c>
      <c r="I57" s="25"/>
      <c r="J57" s="12">
        <v>8.9267899999999997E-2</v>
      </c>
      <c r="K57" s="11"/>
      <c r="L57" s="24">
        <f t="shared" si="4"/>
        <v>2.5764926347653757E-2</v>
      </c>
      <c r="M57" s="25"/>
      <c r="N57" s="27">
        <f t="shared" si="2"/>
        <v>99.925367276402383</v>
      </c>
      <c r="O57" s="25"/>
      <c r="P57" s="26">
        <f t="shared" si="3"/>
        <v>725.75528455284552</v>
      </c>
      <c r="R57" s="6"/>
    </row>
    <row r="58" spans="2:18" ht="15" customHeight="1" x14ac:dyDescent="0.2">
      <c r="B58" s="17" t="s">
        <v>48</v>
      </c>
      <c r="C58" s="17"/>
      <c r="D58" s="11">
        <v>266</v>
      </c>
      <c r="E58" s="11"/>
      <c r="F58" s="24">
        <f t="shared" si="0"/>
        <v>1.7814889899292294E-2</v>
      </c>
      <c r="G58" s="25"/>
      <c r="H58" s="24">
        <f t="shared" si="1"/>
        <v>100</v>
      </c>
      <c r="I58" s="25"/>
      <c r="J58" s="12">
        <v>0.25858046000000001</v>
      </c>
      <c r="K58" s="11"/>
      <c r="L58" s="24">
        <f t="shared" si="4"/>
        <v>7.4632723597647416E-2</v>
      </c>
      <c r="M58" s="25"/>
      <c r="N58" s="27">
        <f t="shared" si="2"/>
        <v>100.00000000000003</v>
      </c>
      <c r="O58" s="25"/>
      <c r="P58" s="26">
        <f t="shared" si="3"/>
        <v>972.10699248120306</v>
      </c>
      <c r="R58" s="6"/>
    </row>
    <row r="59" spans="2:18" ht="15.95" customHeight="1" x14ac:dyDescent="0.2">
      <c r="B59" s="19" t="s">
        <v>52</v>
      </c>
      <c r="C59" s="19"/>
      <c r="D59" s="20">
        <v>1493133</v>
      </c>
      <c r="E59" s="20"/>
      <c r="F59" s="34">
        <f>SUM(F12:F58)</f>
        <v>100</v>
      </c>
      <c r="G59" s="35"/>
      <c r="H59" s="36"/>
      <c r="I59" s="36"/>
      <c r="J59" s="37">
        <v>346.47061976999998</v>
      </c>
      <c r="K59" s="38"/>
      <c r="L59" s="34">
        <f>SUM(L12:L58)</f>
        <v>100.00000000000003</v>
      </c>
      <c r="M59" s="35"/>
      <c r="N59" s="36"/>
      <c r="O59" s="36"/>
      <c r="P59" s="39">
        <f t="shared" si="3"/>
        <v>232.04270468203433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51"/>
      <c r="C61" s="51"/>
      <c r="D61" s="51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C_IV.60</vt:lpstr>
      <vt:lpstr>C_IV.60!Área_de_impresión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2018-10-10T09:01:47Z</dcterms:modified>
</cp:coreProperties>
</file>