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1" sheetId="179" r:id="rId1"/>
  </sheets>
  <definedNames>
    <definedName name="_xlnm.Print_Area" localSheetId="0">'C_IV.61'!$B$2:$P$61</definedName>
  </definedNames>
  <calcPr calcId="162913" calcMode="manual"/>
</workbook>
</file>

<file path=xl/calcChain.xml><?xml version="1.0" encoding="utf-8"?>
<calcChain xmlns="http://schemas.openxmlformats.org/spreadsheetml/2006/main">
  <c r="P59" i="179" l="1"/>
  <c r="P58" i="179"/>
  <c r="L58" i="179"/>
  <c r="F58" i="179"/>
  <c r="P57" i="179"/>
  <c r="L57" i="179"/>
  <c r="F57" i="179"/>
  <c r="P56" i="179"/>
  <c r="L56" i="179"/>
  <c r="F56" i="179"/>
  <c r="P55" i="179"/>
  <c r="L55" i="179"/>
  <c r="F55" i="179"/>
  <c r="P54" i="179"/>
  <c r="L54" i="179"/>
  <c r="F54" i="179"/>
  <c r="P53" i="179"/>
  <c r="L53" i="179"/>
  <c r="F53" i="179"/>
  <c r="P52" i="179"/>
  <c r="L52" i="179"/>
  <c r="F52" i="179"/>
  <c r="P51" i="179"/>
  <c r="L51" i="179"/>
  <c r="F51" i="179"/>
  <c r="P50" i="179"/>
  <c r="L50" i="179"/>
  <c r="F50" i="179"/>
  <c r="P49" i="179"/>
  <c r="L49" i="179"/>
  <c r="F49" i="179"/>
  <c r="P48" i="179"/>
  <c r="L48" i="179"/>
  <c r="F48" i="179"/>
  <c r="P47" i="179"/>
  <c r="L47" i="179"/>
  <c r="F47" i="179"/>
  <c r="P46" i="179"/>
  <c r="L46" i="179"/>
  <c r="F46" i="179"/>
  <c r="P45" i="179"/>
  <c r="L45" i="179"/>
  <c r="F45" i="179"/>
  <c r="P44" i="179"/>
  <c r="L44" i="179"/>
  <c r="F44" i="179"/>
  <c r="P43" i="179"/>
  <c r="L43" i="179"/>
  <c r="F43" i="179"/>
  <c r="P42" i="179"/>
  <c r="L42" i="179"/>
  <c r="F42" i="179"/>
  <c r="P41" i="179"/>
  <c r="L41" i="179"/>
  <c r="F41" i="179"/>
  <c r="P40" i="179"/>
  <c r="L40" i="179"/>
  <c r="F40" i="179"/>
  <c r="P39" i="179"/>
  <c r="L39" i="179"/>
  <c r="F39" i="179"/>
  <c r="P38" i="179"/>
  <c r="L38" i="179"/>
  <c r="F38" i="179"/>
  <c r="P37" i="179"/>
  <c r="L37" i="179"/>
  <c r="F37" i="179"/>
  <c r="P36" i="179"/>
  <c r="L36" i="179"/>
  <c r="F36" i="179"/>
  <c r="P35" i="179"/>
  <c r="L35" i="179"/>
  <c r="F35" i="179"/>
  <c r="P34" i="179"/>
  <c r="L34" i="179"/>
  <c r="F34" i="179"/>
  <c r="P33" i="179"/>
  <c r="L33" i="179"/>
  <c r="F33" i="179"/>
  <c r="P32" i="179"/>
  <c r="L32" i="179"/>
  <c r="F32" i="179"/>
  <c r="P31" i="179"/>
  <c r="L31" i="179"/>
  <c r="F31" i="179"/>
  <c r="P30" i="179"/>
  <c r="L30" i="179"/>
  <c r="F30" i="179"/>
  <c r="P29" i="179"/>
  <c r="L29" i="179"/>
  <c r="F29" i="179"/>
  <c r="P28" i="179"/>
  <c r="L28" i="179"/>
  <c r="F28" i="179"/>
  <c r="P27" i="179"/>
  <c r="L27" i="179"/>
  <c r="F27" i="179"/>
  <c r="P26" i="179"/>
  <c r="L26" i="179"/>
  <c r="F26" i="179"/>
  <c r="P25" i="179"/>
  <c r="L25" i="179"/>
  <c r="F25" i="179"/>
  <c r="P24" i="179"/>
  <c r="L24" i="179"/>
  <c r="F24" i="179"/>
  <c r="P23" i="179"/>
  <c r="L23" i="179"/>
  <c r="F23" i="179"/>
  <c r="P22" i="179"/>
  <c r="L22" i="179"/>
  <c r="F22" i="179"/>
  <c r="P21" i="179"/>
  <c r="L21" i="179"/>
  <c r="F21" i="179"/>
  <c r="P20" i="179"/>
  <c r="L20" i="179"/>
  <c r="F20" i="179"/>
  <c r="P19" i="179"/>
  <c r="L19" i="179"/>
  <c r="F19" i="179"/>
  <c r="P18" i="179"/>
  <c r="L18" i="179"/>
  <c r="F18" i="179"/>
  <c r="P17" i="179"/>
  <c r="L17" i="179"/>
  <c r="F17" i="179"/>
  <c r="P16" i="179"/>
  <c r="L16" i="179"/>
  <c r="F16" i="179"/>
  <c r="P15" i="179"/>
  <c r="L15" i="179"/>
  <c r="F15" i="179"/>
  <c r="P14" i="179"/>
  <c r="L14" i="179"/>
  <c r="F14" i="179"/>
  <c r="P13" i="179"/>
  <c r="L13" i="179"/>
  <c r="F13" i="179"/>
  <c r="P12" i="179"/>
  <c r="L12" i="179"/>
  <c r="F12" i="179"/>
  <c r="N12" i="179" l="1"/>
  <c r="N13" i="179" s="1"/>
  <c r="N14" i="179" s="1"/>
  <c r="N15" i="179" s="1"/>
  <c r="N16" i="179" s="1"/>
  <c r="N17" i="179" s="1"/>
  <c r="N18" i="179" s="1"/>
  <c r="N19" i="179" s="1"/>
  <c r="N20" i="179" s="1"/>
  <c r="N21" i="179" s="1"/>
  <c r="N22" i="179" s="1"/>
  <c r="N23" i="179" s="1"/>
  <c r="N24" i="179" s="1"/>
  <c r="N25" i="179" s="1"/>
  <c r="N26" i="179" s="1"/>
  <c r="N27" i="179" s="1"/>
  <c r="N28" i="179" s="1"/>
  <c r="N29" i="179" s="1"/>
  <c r="N30" i="179" s="1"/>
  <c r="N31" i="179" s="1"/>
  <c r="N32" i="179" s="1"/>
  <c r="N33" i="179" s="1"/>
  <c r="N34" i="179" s="1"/>
  <c r="N35" i="179" s="1"/>
  <c r="N36" i="179" s="1"/>
  <c r="N37" i="179" s="1"/>
  <c r="N38" i="179" s="1"/>
  <c r="N39" i="179" s="1"/>
  <c r="N40" i="179" s="1"/>
  <c r="N41" i="179" s="1"/>
  <c r="N42" i="179" s="1"/>
  <c r="N43" i="179" s="1"/>
  <c r="N44" i="179" s="1"/>
  <c r="N45" i="179" s="1"/>
  <c r="N46" i="179" s="1"/>
  <c r="N47" i="179" s="1"/>
  <c r="N48" i="179" s="1"/>
  <c r="N49" i="179" s="1"/>
  <c r="N50" i="179" s="1"/>
  <c r="N51" i="179" s="1"/>
  <c r="N52" i="179" s="1"/>
  <c r="N53" i="179" s="1"/>
  <c r="N54" i="179" s="1"/>
  <c r="N55" i="179" s="1"/>
  <c r="N56" i="179" s="1"/>
  <c r="N57" i="179" s="1"/>
  <c r="N58" i="179" s="1"/>
  <c r="L59" i="179"/>
  <c r="F59" i="179"/>
  <c r="H12" i="179"/>
  <c r="H13" i="179" s="1"/>
  <c r="H14" i="179" s="1"/>
  <c r="H15" i="179" s="1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H29" i="179" s="1"/>
  <c r="H30" i="179" s="1"/>
  <c r="H31" i="179" s="1"/>
  <c r="H32" i="179" s="1"/>
  <c r="H33" i="179" s="1"/>
  <c r="H34" i="179" s="1"/>
  <c r="H35" i="179" s="1"/>
  <c r="H36" i="179" s="1"/>
  <c r="H37" i="179" s="1"/>
  <c r="H38" i="179" s="1"/>
  <c r="H39" i="179" s="1"/>
  <c r="H40" i="179" s="1"/>
  <c r="H41" i="179" s="1"/>
  <c r="H42" i="179" s="1"/>
  <c r="H43" i="179" s="1"/>
  <c r="H44" i="179" s="1"/>
  <c r="H45" i="179" s="1"/>
  <c r="H46" i="179" s="1"/>
  <c r="H47" i="179" s="1"/>
  <c r="H48" i="179" s="1"/>
  <c r="H49" i="179" s="1"/>
  <c r="H50" i="179" s="1"/>
  <c r="H51" i="179" s="1"/>
  <c r="H52" i="179" s="1"/>
  <c r="H53" i="179" s="1"/>
  <c r="H54" i="179" s="1"/>
  <c r="H55" i="179" s="1"/>
  <c r="H56" i="179" s="1"/>
  <c r="H57" i="179" s="1"/>
  <c r="H58" i="17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<sst xmlns="http://schemas.openxmlformats.org/spreadsheetml/2006/main" count="63" uniqueCount="61">
  <si>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</si>
  <si>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</si>
  <si>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</si>
  <si>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</si>
  <si>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</si>
  <si>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</si>
  <si>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</si>
  <si>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</si>
  <si>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</si>
  <si>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</si>
  <si>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</si>
  <si>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</si>
  <si>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</si>
  <si>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</si>
  <si>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</si>
  <si>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</si>
  <si>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</si>
  <si>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</si>
  <si>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</si>
  <si>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</si>
  <si>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</si>
  <si>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</si>
  <si>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</si>
  <si>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</si>
  <si>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</si>
  <si>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</si>
  <si>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</si>
  <si>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</si>
  <si>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</si>
  <si>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</si>
  <si>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</si>
  <si>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</si>
  <si>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</si>
  <si>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</si>
  <si>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</si>
  <si>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</si>
  <si>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</si>
  <si>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</si>
  <si>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</si>
  <si>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</si>
  <si>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</si>
  <si>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</si>
  <si>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</si>
  <si>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</si>
  <si>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</si>
  <si>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</si>
  <si>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</si>
  <si>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</si>
  <si>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</si>
  <si>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</si>
  <si>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</si>
  <si>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</si>
  <si>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</si>
  <si>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</si>
  <si>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</si>
  <si>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</si>
  <si>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resultante de la autoliquidación positiva.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</si>
  <si>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</si>
  <si>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IV.61. </t>
    </r>
    <r>
      <rPr>
        <b/>
        <sz val="14"/>
        <rFont val="Times New Roman"/>
        <family val="1"/>
      </rPr>
      <t>Cuota resultante de la autoliquidación</t>
    </r>
    <r>
      <rPr>
        <b/>
        <sz val="14"/>
        <rFont val="Times New Roman"/>
        <family val="1"/>
      </rPr>
      <t>.</t>
    </r>
  </si>
  <si>
    <t>Ejercicio 2015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</si>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</sst>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0" t="s">
        <v>53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58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57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55" t="s">
        <v>60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5"/>
    </row>
    <row r="9" spans="2:21" ht="15" customHeight="1" x14ac:dyDescent="0.2">
      <c r="B9" s="53"/>
      <c r="C9" s="7"/>
      <c r="D9" s="48" t="s">
        <v>1</v>
      </c>
      <c r="E9" s="8"/>
      <c r="F9" s="48" t="s">
        <v>50</v>
      </c>
      <c r="G9" s="8"/>
      <c r="H9" s="48" t="s">
        <v>51</v>
      </c>
      <c r="I9" s="21"/>
      <c r="J9" s="32" t="s">
        <v>54</v>
      </c>
      <c r="K9" s="7"/>
      <c r="L9" s="48" t="s">
        <v>50</v>
      </c>
      <c r="M9" s="8"/>
      <c r="N9" s="49" t="s">
        <v>51</v>
      </c>
      <c r="O9" s="22"/>
      <c r="P9" s="55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48"/>
      <c r="E10" s="8"/>
      <c r="F10" s="48"/>
      <c r="G10" s="8"/>
      <c r="H10" s="48"/>
      <c r="I10" s="21"/>
      <c r="J10" s="33" t="s">
        <v>55</v>
      </c>
      <c r="K10" s="7"/>
      <c r="L10" s="48"/>
      <c r="M10" s="8"/>
      <c r="N10" s="49"/>
      <c r="O10" s="22"/>
      <c r="P10" s="5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8</v>
      </c>
      <c r="E12" s="10"/>
      <c r="F12" s="23">
        <f t="shared" ref="F12:F58" si="0">+D12/D$59*100</f>
        <v>6.4841318703835009E-5</v>
      </c>
      <c r="G12" s="24"/>
      <c r="H12" s="23">
        <f>+F12</f>
        <v>6.4841318703835009E-5</v>
      </c>
      <c r="I12" s="24"/>
      <c r="J12" s="11">
        <v>3.4855739999999996E-2</v>
      </c>
      <c r="K12" s="10"/>
      <c r="L12" s="23">
        <f>+J12/J$59*100</f>
        <v>5.198816799791013E-5</v>
      </c>
      <c r="M12" s="24"/>
      <c r="N12" s="23">
        <f>+L12</f>
        <v>5.198816799791013E-5</v>
      </c>
      <c r="O12" s="24"/>
      <c r="P12" s="25">
        <f>J12*1000/D12*1000</f>
        <v>4356.9674999999997</v>
      </c>
      <c r="R12" s="6"/>
    </row>
    <row r="13" spans="2:21" ht="15" customHeight="1" x14ac:dyDescent="0.2">
      <c r="B13" s="9" t="s">
        <v>3</v>
      </c>
      <c r="C13" s="9"/>
      <c r="D13" s="10">
        <v>305</v>
      </c>
      <c r="E13" s="10"/>
      <c r="F13" s="23">
        <f t="shared" si="0"/>
        <v>2.4720752755837093E-3</v>
      </c>
      <c r="G13" s="24"/>
      <c r="H13" s="23">
        <f t="shared" ref="H13:H58" si="1">+H12+F13</f>
        <v>2.5369165942875443E-3</v>
      </c>
      <c r="I13" s="24"/>
      <c r="J13" s="11">
        <v>0.13131222000000001</v>
      </c>
      <c r="K13" s="10"/>
      <c r="L13" s="23">
        <f>+J13/J$59*100</f>
        <v>1.9585530972914464E-4</v>
      </c>
      <c r="M13" s="24"/>
      <c r="N13" s="26">
        <f t="shared" ref="N13:N58" si="2">+N12+L13</f>
        <v>2.4784347772705478E-4</v>
      </c>
      <c r="O13" s="24"/>
      <c r="P13" s="25">
        <f t="shared" ref="P13:P59" si="3">J13*1000/D13*1000</f>
        <v>430.53186885245901</v>
      </c>
      <c r="R13" s="6"/>
    </row>
    <row r="14" spans="2:21" ht="15" customHeight="1" x14ac:dyDescent="0.2">
      <c r="B14" s="9" t="s">
        <v>4</v>
      </c>
      <c r="C14" s="9"/>
      <c r="D14" s="10">
        <v>385</v>
      </c>
      <c r="E14" s="10"/>
      <c r="F14" s="23">
        <f t="shared" si="0"/>
        <v>3.1204884626220598E-3</v>
      </c>
      <c r="G14" s="24"/>
      <c r="H14" s="23">
        <f t="shared" si="1"/>
        <v>5.6574050569096045E-3</v>
      </c>
      <c r="I14" s="24"/>
      <c r="J14" s="11">
        <v>0.17073015999999999</v>
      </c>
      <c r="K14" s="10"/>
      <c r="L14" s="23">
        <f t="shared" ref="L14:L58" si="4">+J14/J$59*100</f>
        <v>2.5464810789815613E-4</v>
      </c>
      <c r="M14" s="24"/>
      <c r="N14" s="26">
        <f t="shared" si="2"/>
        <v>5.0249158562521096E-4</v>
      </c>
      <c r="O14" s="24"/>
      <c r="P14" s="25">
        <f t="shared" si="3"/>
        <v>443.45496103896096</v>
      </c>
      <c r="R14" s="6"/>
    </row>
    <row r="15" spans="2:21" ht="15" customHeight="1" x14ac:dyDescent="0.2">
      <c r="B15" s="9" t="s">
        <v>5</v>
      </c>
      <c r="C15" s="9"/>
      <c r="D15" s="10">
        <v>695</v>
      </c>
      <c r="E15" s="10"/>
      <c r="F15" s="23">
        <f t="shared" si="0"/>
        <v>5.6330895623956665E-3</v>
      </c>
      <c r="G15" s="24"/>
      <c r="H15" s="23">
        <f t="shared" si="1"/>
        <v>1.1290494619305272E-2</v>
      </c>
      <c r="I15" s="24"/>
      <c r="J15" s="11">
        <v>0.38626619000000001</v>
      </c>
      <c r="K15" s="10"/>
      <c r="L15" s="23">
        <f t="shared" si="4"/>
        <v>5.7612524013642163E-4</v>
      </c>
      <c r="M15" s="24"/>
      <c r="N15" s="26">
        <f t="shared" si="2"/>
        <v>1.0786168257616326E-3</v>
      </c>
      <c r="O15" s="24"/>
      <c r="P15" s="25">
        <f t="shared" si="3"/>
        <v>555.77869064748199</v>
      </c>
      <c r="R15" s="6"/>
    </row>
    <row r="16" spans="2:21" ht="15" customHeight="1" x14ac:dyDescent="0.2">
      <c r="B16" s="12" t="s">
        <v>6</v>
      </c>
      <c r="C16" s="12"/>
      <c r="D16" s="13">
        <v>56586</v>
      </c>
      <c r="E16" s="13"/>
      <c r="F16" s="27">
        <f t="shared" si="0"/>
        <v>0.45863885752190098</v>
      </c>
      <c r="G16" s="28"/>
      <c r="H16" s="27">
        <f t="shared" si="1"/>
        <v>0.46992935214120624</v>
      </c>
      <c r="I16" s="28"/>
      <c r="J16" s="14">
        <v>2.7515089500000003</v>
      </c>
      <c r="K16" s="13"/>
      <c r="L16" s="27">
        <f t="shared" si="4"/>
        <v>4.1039412601870835E-3</v>
      </c>
      <c r="M16" s="28"/>
      <c r="N16" s="29">
        <f t="shared" si="2"/>
        <v>5.1825580859487163E-3</v>
      </c>
      <c r="O16" s="28"/>
      <c r="P16" s="30">
        <f t="shared" si="3"/>
        <v>48.625259781571422</v>
      </c>
      <c r="R16" s="6"/>
    </row>
    <row r="17" spans="2:18" ht="15" customHeight="1" x14ac:dyDescent="0.2">
      <c r="B17" s="9" t="s">
        <v>7</v>
      </c>
      <c r="C17" s="9"/>
      <c r="D17" s="10">
        <v>198975</v>
      </c>
      <c r="E17" s="10"/>
      <c r="F17" s="23">
        <f t="shared" si="0"/>
        <v>1.6127251736369463</v>
      </c>
      <c r="G17" s="24"/>
      <c r="H17" s="23">
        <f t="shared" si="1"/>
        <v>2.0826545257781524</v>
      </c>
      <c r="I17" s="24"/>
      <c r="J17" s="11">
        <v>36.2072748</v>
      </c>
      <c r="K17" s="10"/>
      <c r="L17" s="23">
        <f t="shared" si="4"/>
        <v>5.4004014404769436E-2</v>
      </c>
      <c r="M17" s="24"/>
      <c r="N17" s="26">
        <f t="shared" si="2"/>
        <v>5.9186572490718153E-2</v>
      </c>
      <c r="O17" s="24"/>
      <c r="P17" s="25">
        <f t="shared" si="3"/>
        <v>181.96896494534491</v>
      </c>
      <c r="R17" s="6"/>
    </row>
    <row r="18" spans="2:18" ht="15" customHeight="1" x14ac:dyDescent="0.2">
      <c r="B18" s="9" t="s">
        <v>8</v>
      </c>
      <c r="C18" s="9"/>
      <c r="D18" s="10">
        <v>284188</v>
      </c>
      <c r="E18" s="10"/>
      <c r="F18" s="23">
        <f t="shared" si="0"/>
        <v>2.3033905849756828</v>
      </c>
      <c r="G18" s="24"/>
      <c r="H18" s="23">
        <f t="shared" si="1"/>
        <v>4.3860451107538356</v>
      </c>
      <c r="I18" s="24"/>
      <c r="J18" s="11">
        <v>92.844041169999997</v>
      </c>
      <c r="K18" s="10"/>
      <c r="L18" s="23">
        <f t="shared" si="4"/>
        <v>0.13847910301003064</v>
      </c>
      <c r="M18" s="24"/>
      <c r="N18" s="26">
        <f t="shared" si="2"/>
        <v>0.19766567550074879</v>
      </c>
      <c r="O18" s="24"/>
      <c r="P18" s="25">
        <f t="shared" si="3"/>
        <v>326.69937214097712</v>
      </c>
      <c r="R18" s="6"/>
    </row>
    <row r="19" spans="2:18" ht="15" customHeight="1" x14ac:dyDescent="0.2">
      <c r="B19" s="9" t="s">
        <v>9</v>
      </c>
      <c r="C19" s="9"/>
      <c r="D19" s="10">
        <v>343064</v>
      </c>
      <c r="E19" s="10"/>
      <c r="F19" s="23">
        <f t="shared" si="0"/>
        <v>2.7805902699765563</v>
      </c>
      <c r="G19" s="24"/>
      <c r="H19" s="23">
        <f t="shared" si="1"/>
        <v>7.1666353807303924</v>
      </c>
      <c r="I19" s="24"/>
      <c r="J19" s="11">
        <v>168.93633266999998</v>
      </c>
      <c r="K19" s="10"/>
      <c r="L19" s="23">
        <f t="shared" si="4"/>
        <v>0.25197257162805303</v>
      </c>
      <c r="M19" s="24"/>
      <c r="N19" s="26">
        <f t="shared" si="2"/>
        <v>0.44963824712880185</v>
      </c>
      <c r="O19" s="24"/>
      <c r="P19" s="25">
        <f t="shared" si="3"/>
        <v>492.43386852015942</v>
      </c>
      <c r="R19" s="6"/>
    </row>
    <row r="20" spans="2:18" ht="15" customHeight="1" x14ac:dyDescent="0.2">
      <c r="B20" s="9" t="s">
        <v>10</v>
      </c>
      <c r="C20" s="9"/>
      <c r="D20" s="10">
        <v>372481</v>
      </c>
      <c r="E20" s="10"/>
      <c r="F20" s="23">
        <f t="shared" si="0"/>
        <v>3.019019904015396</v>
      </c>
      <c r="G20" s="24"/>
      <c r="H20" s="23">
        <f t="shared" si="1"/>
        <v>10.185655284745788</v>
      </c>
      <c r="I20" s="24"/>
      <c r="J20" s="11">
        <v>254.11232003999999</v>
      </c>
      <c r="K20" s="10"/>
      <c r="L20" s="23">
        <f t="shared" si="4"/>
        <v>0.37901458940703098</v>
      </c>
      <c r="M20" s="24"/>
      <c r="N20" s="26">
        <f t="shared" si="2"/>
        <v>0.82865283653583277</v>
      </c>
      <c r="O20" s="24"/>
      <c r="P20" s="25">
        <f t="shared" si="3"/>
        <v>682.21552250987293</v>
      </c>
      <c r="R20" s="6"/>
    </row>
    <row r="21" spans="2:18" ht="15" customHeight="1" x14ac:dyDescent="0.2">
      <c r="B21" s="12" t="s">
        <v>11</v>
      </c>
      <c r="C21" s="12"/>
      <c r="D21" s="13">
        <v>587597</v>
      </c>
      <c r="E21" s="13"/>
      <c r="F21" s="27">
        <f t="shared" si="0"/>
        <v>4.762570543302167</v>
      </c>
      <c r="G21" s="28"/>
      <c r="H21" s="27">
        <f t="shared" si="1"/>
        <v>14.948225828047956</v>
      </c>
      <c r="I21" s="28"/>
      <c r="J21" s="14">
        <v>533.32980534000001</v>
      </c>
      <c r="K21" s="13"/>
      <c r="L21" s="27">
        <f t="shared" si="4"/>
        <v>0.7954741319021954</v>
      </c>
      <c r="M21" s="28"/>
      <c r="N21" s="29">
        <f t="shared" si="2"/>
        <v>1.6241269684380282</v>
      </c>
      <c r="O21" s="28"/>
      <c r="P21" s="30">
        <f t="shared" si="3"/>
        <v>907.64555527002346</v>
      </c>
      <c r="R21" s="6"/>
    </row>
    <row r="22" spans="2:18" ht="15" customHeight="1" x14ac:dyDescent="0.2">
      <c r="B22" s="9" t="s">
        <v>12</v>
      </c>
      <c r="C22" s="9"/>
      <c r="D22" s="10">
        <v>743619</v>
      </c>
      <c r="E22" s="10"/>
      <c r="F22" s="23">
        <f t="shared" si="0"/>
        <v>6.0271545716533854</v>
      </c>
      <c r="G22" s="24"/>
      <c r="H22" s="23">
        <f t="shared" si="1"/>
        <v>20.975380399701343</v>
      </c>
      <c r="I22" s="24"/>
      <c r="J22" s="11">
        <v>840.55237865999993</v>
      </c>
      <c r="K22" s="10"/>
      <c r="L22" s="23">
        <f t="shared" si="4"/>
        <v>1.2537039314850023</v>
      </c>
      <c r="M22" s="24"/>
      <c r="N22" s="26">
        <f t="shared" si="2"/>
        <v>2.8778308999230306</v>
      </c>
      <c r="O22" s="24"/>
      <c r="P22" s="25">
        <f t="shared" si="3"/>
        <v>1130.3535529081423</v>
      </c>
      <c r="R22" s="6"/>
    </row>
    <row r="23" spans="2:18" ht="15" customHeight="1" x14ac:dyDescent="0.2">
      <c r="B23" s="9" t="s">
        <v>13</v>
      </c>
      <c r="C23" s="9"/>
      <c r="D23" s="10">
        <v>742948</v>
      </c>
      <c r="E23" s="10"/>
      <c r="F23" s="23">
        <f t="shared" si="0"/>
        <v>6.021716006047102</v>
      </c>
      <c r="G23" s="24"/>
      <c r="H23" s="23">
        <f t="shared" si="1"/>
        <v>26.997096405748444</v>
      </c>
      <c r="I23" s="24"/>
      <c r="J23" s="11">
        <v>1029.41360429</v>
      </c>
      <c r="K23" s="10"/>
      <c r="L23" s="23">
        <f t="shared" si="4"/>
        <v>1.5353949564451279</v>
      </c>
      <c r="M23" s="24"/>
      <c r="N23" s="26">
        <f t="shared" si="2"/>
        <v>4.4132258563681583</v>
      </c>
      <c r="O23" s="24"/>
      <c r="P23" s="25">
        <f t="shared" si="3"/>
        <v>1385.5796156527779</v>
      </c>
      <c r="R23" s="6"/>
    </row>
    <row r="24" spans="2:18" ht="15" customHeight="1" x14ac:dyDescent="0.2">
      <c r="B24" s="9" t="s">
        <v>14</v>
      </c>
      <c r="C24" s="9"/>
      <c r="D24" s="10">
        <v>711442</v>
      </c>
      <c r="E24" s="10"/>
      <c r="F24" s="23">
        <f t="shared" si="0"/>
        <v>5.7663546826617225</v>
      </c>
      <c r="G24" s="24"/>
      <c r="H24" s="23">
        <f t="shared" si="1"/>
        <v>32.763451088410164</v>
      </c>
      <c r="I24" s="24"/>
      <c r="J24" s="11">
        <v>1183.51896779</v>
      </c>
      <c r="K24" s="10"/>
      <c r="L24" s="23">
        <f t="shared" si="4"/>
        <v>1.765246783633907</v>
      </c>
      <c r="M24" s="24"/>
      <c r="N24" s="26">
        <f t="shared" si="2"/>
        <v>6.1784726400020649</v>
      </c>
      <c r="O24" s="24"/>
      <c r="P24" s="25">
        <f t="shared" si="3"/>
        <v>1663.5494780881647</v>
      </c>
      <c r="R24" s="6"/>
    </row>
    <row r="25" spans="2:18" ht="15" customHeight="1" x14ac:dyDescent="0.2">
      <c r="B25" s="9" t="s">
        <v>15</v>
      </c>
      <c r="C25" s="9"/>
      <c r="D25" s="10">
        <v>695372</v>
      </c>
      <c r="E25" s="10"/>
      <c r="F25" s="23">
        <f t="shared" si="0"/>
        <v>5.636104683715395</v>
      </c>
      <c r="G25" s="24"/>
      <c r="H25" s="23">
        <f t="shared" si="1"/>
        <v>38.399555772125559</v>
      </c>
      <c r="I25" s="24"/>
      <c r="J25" s="11">
        <v>1389.17318256</v>
      </c>
      <c r="K25" s="10"/>
      <c r="L25" s="23">
        <f t="shared" si="4"/>
        <v>2.0719849526396734</v>
      </c>
      <c r="M25" s="24"/>
      <c r="N25" s="26">
        <f t="shared" si="2"/>
        <v>8.2504575926417374</v>
      </c>
      <c r="O25" s="24"/>
      <c r="P25" s="25">
        <f t="shared" si="3"/>
        <v>1997.7410401339141</v>
      </c>
      <c r="R25" s="6"/>
    </row>
    <row r="26" spans="2:18" ht="15" customHeight="1" x14ac:dyDescent="0.2">
      <c r="B26" s="12" t="s">
        <v>16</v>
      </c>
      <c r="C26" s="12"/>
      <c r="D26" s="13">
        <v>689811</v>
      </c>
      <c r="E26" s="13"/>
      <c r="F26" s="27">
        <f t="shared" si="0"/>
        <v>5.5910318620513912</v>
      </c>
      <c r="G26" s="28"/>
      <c r="H26" s="27">
        <f t="shared" si="1"/>
        <v>43.990587634176947</v>
      </c>
      <c r="I26" s="28"/>
      <c r="J26" s="14">
        <v>1637.2510248599999</v>
      </c>
      <c r="K26" s="13"/>
      <c r="L26" s="27">
        <f t="shared" si="4"/>
        <v>2.4419989744923565</v>
      </c>
      <c r="M26" s="28"/>
      <c r="N26" s="29">
        <f t="shared" si="2"/>
        <v>10.692456567134094</v>
      </c>
      <c r="O26" s="28"/>
      <c r="P26" s="30">
        <f t="shared" si="3"/>
        <v>2373.4776987609648</v>
      </c>
      <c r="R26" s="6"/>
    </row>
    <row r="27" spans="2:18" ht="15" customHeight="1" x14ac:dyDescent="0.2">
      <c r="B27" s="9" t="s">
        <v>17</v>
      </c>
      <c r="C27" s="9"/>
      <c r="D27" s="10">
        <v>623729</v>
      </c>
      <c r="E27" s="10"/>
      <c r="F27" s="23">
        <f t="shared" si="0"/>
        <v>5.0554263592280382</v>
      </c>
      <c r="G27" s="24"/>
      <c r="H27" s="23">
        <f t="shared" si="1"/>
        <v>49.046013993404983</v>
      </c>
      <c r="I27" s="24"/>
      <c r="J27" s="11">
        <v>1711.8190015599998</v>
      </c>
      <c r="K27" s="10"/>
      <c r="L27" s="23">
        <f t="shared" si="4"/>
        <v>2.5532188912103448</v>
      </c>
      <c r="M27" s="24"/>
      <c r="N27" s="26">
        <f t="shared" si="2"/>
        <v>13.24567545834444</v>
      </c>
      <c r="O27" s="24"/>
      <c r="P27" s="25">
        <f t="shared" si="3"/>
        <v>2744.4916006150102</v>
      </c>
      <c r="R27" s="6"/>
    </row>
    <row r="28" spans="2:18" ht="15" customHeight="1" x14ac:dyDescent="0.2">
      <c r="B28" s="9" t="s">
        <v>18</v>
      </c>
      <c r="C28" s="9"/>
      <c r="D28" s="10">
        <v>559034</v>
      </c>
      <c r="E28" s="10"/>
      <c r="F28" s="23">
        <f t="shared" si="0"/>
        <v>4.5310627200349627</v>
      </c>
      <c r="G28" s="24"/>
      <c r="H28" s="23">
        <f t="shared" si="1"/>
        <v>53.577076713439943</v>
      </c>
      <c r="I28" s="24"/>
      <c r="J28" s="11">
        <v>1759.7772396300002</v>
      </c>
      <c r="K28" s="10"/>
      <c r="L28" s="23">
        <f t="shared" si="4"/>
        <v>2.6247497477541151</v>
      </c>
      <c r="M28" s="24"/>
      <c r="N28" s="26">
        <f t="shared" si="2"/>
        <v>15.870425206098556</v>
      </c>
      <c r="O28" s="24"/>
      <c r="P28" s="25">
        <f t="shared" si="3"/>
        <v>3147.8894658106665</v>
      </c>
      <c r="R28" s="6"/>
    </row>
    <row r="29" spans="2:18" ht="15" customHeight="1" x14ac:dyDescent="0.2">
      <c r="B29" s="9" t="s">
        <v>19</v>
      </c>
      <c r="C29" s="9"/>
      <c r="D29" s="10">
        <v>517993</v>
      </c>
      <c r="E29" s="10"/>
      <c r="F29" s="23">
        <f t="shared" si="0"/>
        <v>4.1984186499194509</v>
      </c>
      <c r="G29" s="24"/>
      <c r="H29" s="23">
        <f t="shared" si="1"/>
        <v>57.775495363359397</v>
      </c>
      <c r="I29" s="24"/>
      <c r="J29" s="11">
        <v>1844.80288509</v>
      </c>
      <c r="K29" s="10"/>
      <c r="L29" s="23">
        <f t="shared" si="4"/>
        <v>2.7515675269866091</v>
      </c>
      <c r="M29" s="24"/>
      <c r="N29" s="26">
        <f t="shared" si="2"/>
        <v>18.621992733085165</v>
      </c>
      <c r="O29" s="24"/>
      <c r="P29" s="25">
        <f t="shared" si="3"/>
        <v>3561.4436586787856</v>
      </c>
      <c r="R29" s="6"/>
    </row>
    <row r="30" spans="2:18" ht="15" customHeight="1" x14ac:dyDescent="0.2">
      <c r="B30" s="9" t="s">
        <v>20</v>
      </c>
      <c r="C30" s="9"/>
      <c r="D30" s="10">
        <v>479789</v>
      </c>
      <c r="E30" s="10"/>
      <c r="F30" s="23">
        <f t="shared" si="0"/>
        <v>3.8887689324492865</v>
      </c>
      <c r="G30" s="24"/>
      <c r="H30" s="23">
        <f t="shared" si="1"/>
        <v>61.664264295808685</v>
      </c>
      <c r="I30" s="24"/>
      <c r="J30" s="11">
        <v>1902.31296372</v>
      </c>
      <c r="K30" s="10"/>
      <c r="L30" s="23">
        <f t="shared" si="4"/>
        <v>2.8373451816681468</v>
      </c>
      <c r="M30" s="24"/>
      <c r="N30" s="26">
        <f t="shared" si="2"/>
        <v>21.459337914753313</v>
      </c>
      <c r="O30" s="24"/>
      <c r="P30" s="25">
        <f t="shared" si="3"/>
        <v>3964.8949094706213</v>
      </c>
      <c r="R30" s="6"/>
    </row>
    <row r="31" spans="2:18" ht="15" customHeight="1" x14ac:dyDescent="0.2">
      <c r="B31" s="12" t="s">
        <v>21</v>
      </c>
      <c r="C31" s="12"/>
      <c r="D31" s="13">
        <v>438196</v>
      </c>
      <c r="E31" s="13"/>
      <c r="F31" s="27">
        <f t="shared" si="0"/>
        <v>3.5516508113432108</v>
      </c>
      <c r="G31" s="28"/>
      <c r="H31" s="27">
        <f t="shared" si="1"/>
        <v>65.215915107151901</v>
      </c>
      <c r="I31" s="28"/>
      <c r="J31" s="14">
        <v>1912.75081768</v>
      </c>
      <c r="K31" s="13"/>
      <c r="L31" s="27">
        <f t="shared" si="4"/>
        <v>2.8529134899355979</v>
      </c>
      <c r="M31" s="28"/>
      <c r="N31" s="29">
        <f t="shared" si="2"/>
        <v>24.312251404688912</v>
      </c>
      <c r="O31" s="28"/>
      <c r="P31" s="30">
        <f t="shared" si="3"/>
        <v>4365.0576857844426</v>
      </c>
      <c r="R31" s="6"/>
    </row>
    <row r="32" spans="2:18" ht="15" customHeight="1" x14ac:dyDescent="0.2">
      <c r="B32" s="9" t="s">
        <v>22</v>
      </c>
      <c r="C32" s="9"/>
      <c r="D32" s="10">
        <v>406920</v>
      </c>
      <c r="E32" s="10"/>
      <c r="F32" s="23">
        <f t="shared" si="0"/>
        <v>3.2981536758705672</v>
      </c>
      <c r="G32" s="24"/>
      <c r="H32" s="23">
        <f t="shared" si="1"/>
        <v>68.514068783022466</v>
      </c>
      <c r="I32" s="24"/>
      <c r="J32" s="11">
        <v>1939.57137223</v>
      </c>
      <c r="K32" s="10"/>
      <c r="L32" s="23">
        <f t="shared" si="4"/>
        <v>2.8929169870853504</v>
      </c>
      <c r="M32" s="24"/>
      <c r="N32" s="26">
        <f t="shared" si="2"/>
        <v>27.205168391774261</v>
      </c>
      <c r="O32" s="24"/>
      <c r="P32" s="25">
        <f t="shared" si="3"/>
        <v>4766.468525090927</v>
      </c>
      <c r="R32" s="6"/>
    </row>
    <row r="33" spans="2:18" ht="15" customHeight="1" x14ac:dyDescent="0.2">
      <c r="B33" s="9" t="s">
        <v>23</v>
      </c>
      <c r="C33" s="9"/>
      <c r="D33" s="10">
        <v>745153</v>
      </c>
      <c r="E33" s="10"/>
      <c r="F33" s="23">
        <f t="shared" si="0"/>
        <v>6.0395878945148462</v>
      </c>
      <c r="G33" s="24"/>
      <c r="H33" s="23">
        <f t="shared" si="1"/>
        <v>74.553656677537319</v>
      </c>
      <c r="I33" s="24"/>
      <c r="J33" s="11">
        <v>4011.6080146300001</v>
      </c>
      <c r="K33" s="10"/>
      <c r="L33" s="23">
        <f t="shared" si="4"/>
        <v>5.9834090857444764</v>
      </c>
      <c r="M33" s="24"/>
      <c r="N33" s="26">
        <f t="shared" si="2"/>
        <v>33.188577477518734</v>
      </c>
      <c r="O33" s="24"/>
      <c r="P33" s="25">
        <f t="shared" si="3"/>
        <v>5383.6031185944366</v>
      </c>
      <c r="R33" s="6"/>
    </row>
    <row r="34" spans="2:18" ht="15" customHeight="1" x14ac:dyDescent="0.2">
      <c r="B34" s="9" t="s">
        <v>24</v>
      </c>
      <c r="C34" s="9"/>
      <c r="D34" s="10">
        <v>697648</v>
      </c>
      <c r="E34" s="10"/>
      <c r="F34" s="23">
        <f t="shared" si="0"/>
        <v>5.6545520388866359</v>
      </c>
      <c r="G34" s="24"/>
      <c r="H34" s="23">
        <f t="shared" si="1"/>
        <v>80.208208716423954</v>
      </c>
      <c r="I34" s="24"/>
      <c r="J34" s="11">
        <v>4349.1636204899996</v>
      </c>
      <c r="K34" s="10"/>
      <c r="L34" s="23">
        <f t="shared" si="4"/>
        <v>6.4868813272199413</v>
      </c>
      <c r="M34" s="24"/>
      <c r="N34" s="26">
        <f t="shared" si="2"/>
        <v>39.675458804738675</v>
      </c>
      <c r="O34" s="24"/>
      <c r="P34" s="25">
        <f t="shared" si="3"/>
        <v>6234.0372515795925</v>
      </c>
      <c r="R34" s="6"/>
    </row>
    <row r="35" spans="2:18" ht="15" customHeight="1" x14ac:dyDescent="0.2">
      <c r="B35" s="9" t="s">
        <v>25</v>
      </c>
      <c r="C35" s="9"/>
      <c r="D35" s="10">
        <v>483745</v>
      </c>
      <c r="E35" s="10"/>
      <c r="F35" s="23">
        <f t="shared" si="0"/>
        <v>3.9208329645483335</v>
      </c>
      <c r="G35" s="24"/>
      <c r="H35" s="23">
        <f t="shared" si="1"/>
        <v>84.129041680972293</v>
      </c>
      <c r="I35" s="24"/>
      <c r="J35" s="11">
        <v>3463.3532490300004</v>
      </c>
      <c r="K35" s="10"/>
      <c r="L35" s="23">
        <f t="shared" si="4"/>
        <v>5.1656740194492947</v>
      </c>
      <c r="M35" s="24"/>
      <c r="N35" s="26">
        <f t="shared" si="2"/>
        <v>44.841132824187966</v>
      </c>
      <c r="O35" s="24"/>
      <c r="P35" s="25">
        <f t="shared" si="3"/>
        <v>7159.4605608946877</v>
      </c>
      <c r="R35" s="6"/>
    </row>
    <row r="36" spans="2:18" ht="15" customHeight="1" x14ac:dyDescent="0.2">
      <c r="B36" s="12" t="s">
        <v>26</v>
      </c>
      <c r="C36" s="12"/>
      <c r="D36" s="13">
        <v>339672</v>
      </c>
      <c r="E36" s="13"/>
      <c r="F36" s="27">
        <f t="shared" si="0"/>
        <v>2.7530975508461308</v>
      </c>
      <c r="G36" s="28"/>
      <c r="H36" s="27">
        <f t="shared" si="1"/>
        <v>86.882139231818428</v>
      </c>
      <c r="I36" s="28"/>
      <c r="J36" s="14">
        <v>2755.94583435</v>
      </c>
      <c r="K36" s="13"/>
      <c r="L36" s="27">
        <f t="shared" si="4"/>
        <v>4.1105589790757113</v>
      </c>
      <c r="M36" s="28"/>
      <c r="N36" s="29">
        <f t="shared" si="2"/>
        <v>48.951691803263678</v>
      </c>
      <c r="O36" s="28"/>
      <c r="P36" s="30">
        <f t="shared" si="3"/>
        <v>8113.5502318413055</v>
      </c>
      <c r="R36" s="6"/>
    </row>
    <row r="37" spans="2:18" ht="15" customHeight="1" x14ac:dyDescent="0.2">
      <c r="B37" s="9" t="s">
        <v>27</v>
      </c>
      <c r="C37" s="9"/>
      <c r="D37" s="10">
        <v>245910</v>
      </c>
      <c r="E37" s="10"/>
      <c r="F37" s="23">
        <f t="shared" si="0"/>
        <v>1.9931410853075082</v>
      </c>
      <c r="G37" s="24"/>
      <c r="H37" s="23">
        <f t="shared" si="1"/>
        <v>88.875280317125942</v>
      </c>
      <c r="I37" s="24"/>
      <c r="J37" s="11">
        <v>2234.7359057499998</v>
      </c>
      <c r="K37" s="10"/>
      <c r="L37" s="23">
        <f t="shared" si="4"/>
        <v>3.333161932556671</v>
      </c>
      <c r="M37" s="24"/>
      <c r="N37" s="26">
        <f t="shared" si="2"/>
        <v>52.284853735820349</v>
      </c>
      <c r="O37" s="24"/>
      <c r="P37" s="25">
        <f t="shared" si="3"/>
        <v>9087.6170377373837</v>
      </c>
      <c r="R37" s="6"/>
    </row>
    <row r="38" spans="2:18" ht="15" customHeight="1" x14ac:dyDescent="0.2">
      <c r="B38" s="9" t="s">
        <v>28</v>
      </c>
      <c r="C38" s="9"/>
      <c r="D38" s="10">
        <v>193416</v>
      </c>
      <c r="E38" s="10"/>
      <c r="F38" s="23">
        <f t="shared" si="0"/>
        <v>1.567668562302619</v>
      </c>
      <c r="G38" s="24"/>
      <c r="H38" s="23">
        <f t="shared" si="1"/>
        <v>90.442948879428556</v>
      </c>
      <c r="I38" s="24"/>
      <c r="J38" s="11">
        <v>1949.23555085</v>
      </c>
      <c r="K38" s="10"/>
      <c r="L38" s="23">
        <f t="shared" si="4"/>
        <v>2.9073313401204137</v>
      </c>
      <c r="M38" s="24"/>
      <c r="N38" s="26">
        <f t="shared" si="2"/>
        <v>55.192185075940763</v>
      </c>
      <c r="O38" s="24"/>
      <c r="P38" s="25">
        <f t="shared" si="3"/>
        <v>10077.943659521447</v>
      </c>
      <c r="R38" s="6"/>
    </row>
    <row r="39" spans="2:18" ht="15" customHeight="1" x14ac:dyDescent="0.2">
      <c r="B39" s="9" t="s">
        <v>29</v>
      </c>
      <c r="C39" s="9"/>
      <c r="D39" s="10">
        <v>155673</v>
      </c>
      <c r="E39" s="10"/>
      <c r="F39" s="23">
        <f t="shared" si="0"/>
        <v>1.2617553258227634</v>
      </c>
      <c r="G39" s="24"/>
      <c r="H39" s="23">
        <f t="shared" si="1"/>
        <v>91.704704205251318</v>
      </c>
      <c r="I39" s="24"/>
      <c r="J39" s="11">
        <v>1725.59065274</v>
      </c>
      <c r="K39" s="10"/>
      <c r="L39" s="23">
        <f t="shared" si="4"/>
        <v>2.5737596375882577</v>
      </c>
      <c r="M39" s="24"/>
      <c r="N39" s="26">
        <f t="shared" si="2"/>
        <v>57.765944713529024</v>
      </c>
      <c r="O39" s="24"/>
      <c r="P39" s="25">
        <f t="shared" si="3"/>
        <v>11084.713808688726</v>
      </c>
      <c r="R39" s="6"/>
    </row>
    <row r="40" spans="2:18" ht="15" customHeight="1" x14ac:dyDescent="0.2">
      <c r="B40" s="9" t="s">
        <v>30</v>
      </c>
      <c r="C40" s="9"/>
      <c r="D40" s="10">
        <v>130865</v>
      </c>
      <c r="E40" s="10"/>
      <c r="F40" s="23">
        <f t="shared" si="0"/>
        <v>1.060682396522171</v>
      </c>
      <c r="G40" s="24"/>
      <c r="H40" s="23">
        <f t="shared" si="1"/>
        <v>92.765386601773486</v>
      </c>
      <c r="I40" s="24"/>
      <c r="J40" s="11">
        <v>1581.96284584</v>
      </c>
      <c r="K40" s="10"/>
      <c r="L40" s="23">
        <f t="shared" si="4"/>
        <v>2.3595353361019429</v>
      </c>
      <c r="M40" s="24"/>
      <c r="N40" s="26">
        <f t="shared" si="2"/>
        <v>60.125480049630966</v>
      </c>
      <c r="O40" s="24"/>
      <c r="P40" s="25">
        <f t="shared" si="3"/>
        <v>12088.509883009208</v>
      </c>
      <c r="R40" s="6"/>
    </row>
    <row r="41" spans="2:18" ht="15" customHeight="1" x14ac:dyDescent="0.2">
      <c r="B41" s="12" t="s">
        <v>31</v>
      </c>
      <c r="C41" s="12"/>
      <c r="D41" s="13">
        <v>109846</v>
      </c>
      <c r="E41" s="13"/>
      <c r="F41" s="27">
        <f t="shared" si="0"/>
        <v>0.89031993679268251</v>
      </c>
      <c r="G41" s="28"/>
      <c r="H41" s="27">
        <f t="shared" si="1"/>
        <v>93.655706538566164</v>
      </c>
      <c r="I41" s="28"/>
      <c r="J41" s="14">
        <v>1438.9960012399999</v>
      </c>
      <c r="K41" s="13"/>
      <c r="L41" s="27">
        <f t="shared" si="4"/>
        <v>2.146296875659103</v>
      </c>
      <c r="M41" s="28"/>
      <c r="N41" s="29">
        <f t="shared" si="2"/>
        <v>62.271776925290069</v>
      </c>
      <c r="O41" s="28"/>
      <c r="P41" s="30">
        <f t="shared" si="3"/>
        <v>13100.122000254902</v>
      </c>
      <c r="R41" s="6"/>
    </row>
    <row r="42" spans="2:18" ht="15" customHeight="1" x14ac:dyDescent="0.2">
      <c r="B42" s="9" t="s">
        <v>32</v>
      </c>
      <c r="C42" s="9"/>
      <c r="D42" s="10">
        <v>92253</v>
      </c>
      <c r="E42" s="10"/>
      <c r="F42" s="23">
        <f t="shared" si="0"/>
        <v>0.74772577179811139</v>
      </c>
      <c r="G42" s="24"/>
      <c r="H42" s="23">
        <f t="shared" si="1"/>
        <v>94.403432310364281</v>
      </c>
      <c r="I42" s="24"/>
      <c r="J42" s="11">
        <v>1304.26351075</v>
      </c>
      <c r="K42" s="10"/>
      <c r="L42" s="23">
        <f t="shared" si="4"/>
        <v>1.9453401508737176</v>
      </c>
      <c r="M42" s="24"/>
      <c r="N42" s="26">
        <f t="shared" si="2"/>
        <v>64.217117076163788</v>
      </c>
      <c r="O42" s="24"/>
      <c r="P42" s="25">
        <f t="shared" si="3"/>
        <v>14137.898071065441</v>
      </c>
      <c r="R42" s="6"/>
    </row>
    <row r="43" spans="2:18" ht="15" customHeight="1" x14ac:dyDescent="0.2">
      <c r="B43" s="9" t="s">
        <v>33</v>
      </c>
      <c r="C43" s="9"/>
      <c r="D43" s="10">
        <v>142688</v>
      </c>
      <c r="E43" s="10"/>
      <c r="F43" s="23">
        <f t="shared" si="0"/>
        <v>1.1565097604016013</v>
      </c>
      <c r="G43" s="24"/>
      <c r="H43" s="23">
        <f t="shared" si="1"/>
        <v>95.559942070765885</v>
      </c>
      <c r="I43" s="24"/>
      <c r="J43" s="11">
        <v>2238.3717410500003</v>
      </c>
      <c r="K43" s="10"/>
      <c r="L43" s="23">
        <f t="shared" si="4"/>
        <v>3.3385848676712078</v>
      </c>
      <c r="M43" s="24"/>
      <c r="N43" s="26">
        <f t="shared" si="2"/>
        <v>67.55570194383499</v>
      </c>
      <c r="O43" s="24"/>
      <c r="P43" s="25">
        <f t="shared" si="3"/>
        <v>15687.175803501346</v>
      </c>
      <c r="R43" s="6"/>
    </row>
    <row r="44" spans="2:18" ht="15" customHeight="1" x14ac:dyDescent="0.2">
      <c r="B44" s="9" t="s">
        <v>34</v>
      </c>
      <c r="C44" s="9"/>
      <c r="D44" s="10">
        <v>106667</v>
      </c>
      <c r="E44" s="10"/>
      <c r="F44" s="23">
        <f t="shared" si="0"/>
        <v>0.8645536177727462</v>
      </c>
      <c r="G44" s="24"/>
      <c r="H44" s="23">
        <f t="shared" si="1"/>
        <v>96.424495688538627</v>
      </c>
      <c r="I44" s="24"/>
      <c r="J44" s="11">
        <v>1916.9126877799999</v>
      </c>
      <c r="K44" s="10"/>
      <c r="L44" s="23">
        <f t="shared" si="4"/>
        <v>2.8591210185074853</v>
      </c>
      <c r="M44" s="24"/>
      <c r="N44" s="26">
        <f t="shared" si="2"/>
        <v>70.41482296234247</v>
      </c>
      <c r="O44" s="24"/>
      <c r="P44" s="25">
        <f t="shared" si="3"/>
        <v>17971.000288561598</v>
      </c>
      <c r="R44" s="6"/>
    </row>
    <row r="45" spans="2:18" ht="15" customHeight="1" x14ac:dyDescent="0.2">
      <c r="B45" s="9" t="s">
        <v>35</v>
      </c>
      <c r="C45" s="9"/>
      <c r="D45" s="10">
        <v>80503</v>
      </c>
      <c r="E45" s="10"/>
      <c r="F45" s="23">
        <f t="shared" si="0"/>
        <v>0.65249008495185368</v>
      </c>
      <c r="G45" s="24"/>
      <c r="H45" s="23">
        <f t="shared" si="1"/>
        <v>97.076985773490478</v>
      </c>
      <c r="I45" s="24"/>
      <c r="J45" s="11">
        <v>1633.1799006400001</v>
      </c>
      <c r="K45" s="10"/>
      <c r="L45" s="23">
        <f t="shared" si="4"/>
        <v>2.4359267955660249</v>
      </c>
      <c r="M45" s="24"/>
      <c r="N45" s="26">
        <f t="shared" si="2"/>
        <v>72.850749757908488</v>
      </c>
      <c r="O45" s="24"/>
      <c r="P45" s="25">
        <f t="shared" si="3"/>
        <v>20287.193031812483</v>
      </c>
      <c r="R45" s="6"/>
    </row>
    <row r="46" spans="2:18" ht="15" customHeight="1" x14ac:dyDescent="0.2">
      <c r="B46" s="12" t="s">
        <v>36</v>
      </c>
      <c r="C46" s="12"/>
      <c r="D46" s="13">
        <v>60686</v>
      </c>
      <c r="E46" s="13"/>
      <c r="F46" s="27">
        <f t="shared" si="0"/>
        <v>0.49187003335761637</v>
      </c>
      <c r="G46" s="28"/>
      <c r="H46" s="27">
        <f t="shared" si="1"/>
        <v>97.568855806848092</v>
      </c>
      <c r="I46" s="28"/>
      <c r="J46" s="14">
        <v>1368.9246629300001</v>
      </c>
      <c r="K46" s="13"/>
      <c r="L46" s="27">
        <f t="shared" si="4"/>
        <v>2.0417838024063566</v>
      </c>
      <c r="M46" s="28"/>
      <c r="N46" s="29">
        <f t="shared" si="2"/>
        <v>74.892533560314845</v>
      </c>
      <c r="O46" s="28"/>
      <c r="P46" s="30">
        <f t="shared" si="3"/>
        <v>22557.503591108329</v>
      </c>
      <c r="R46" s="6"/>
    </row>
    <row r="47" spans="2:18" ht="15" customHeight="1" x14ac:dyDescent="0.2">
      <c r="B47" s="9" t="s">
        <v>37</v>
      </c>
      <c r="C47" s="9"/>
      <c r="D47" s="10">
        <v>47180</v>
      </c>
      <c r="E47" s="10"/>
      <c r="F47" s="23">
        <f t="shared" si="0"/>
        <v>0.38240167705586692</v>
      </c>
      <c r="G47" s="24"/>
      <c r="H47" s="23">
        <f t="shared" si="1"/>
        <v>97.951257483903959</v>
      </c>
      <c r="I47" s="24"/>
      <c r="J47" s="11">
        <v>1170.6947659800001</v>
      </c>
      <c r="K47" s="10"/>
      <c r="L47" s="23">
        <f t="shared" si="4"/>
        <v>1.7461191806010239</v>
      </c>
      <c r="M47" s="24"/>
      <c r="N47" s="26">
        <f t="shared" si="2"/>
        <v>76.638652740915873</v>
      </c>
      <c r="O47" s="24"/>
      <c r="P47" s="25">
        <f t="shared" si="3"/>
        <v>24813.369350996185</v>
      </c>
      <c r="R47" s="6"/>
    </row>
    <row r="48" spans="2:18" ht="15" customHeight="1" x14ac:dyDescent="0.2">
      <c r="B48" s="9" t="s">
        <v>38</v>
      </c>
      <c r="C48" s="9"/>
      <c r="D48" s="10">
        <v>36644</v>
      </c>
      <c r="E48" s="10"/>
      <c r="F48" s="23">
        <f t="shared" si="0"/>
        <v>0.29700566032291625</v>
      </c>
      <c r="G48" s="24"/>
      <c r="H48" s="23">
        <f t="shared" si="1"/>
        <v>98.248263144226868</v>
      </c>
      <c r="I48" s="24"/>
      <c r="J48" s="11">
        <v>993.85145083999998</v>
      </c>
      <c r="K48" s="10"/>
      <c r="L48" s="23">
        <f t="shared" si="4"/>
        <v>1.4823531559288843</v>
      </c>
      <c r="M48" s="24"/>
      <c r="N48" s="26">
        <f t="shared" si="2"/>
        <v>78.121005896844764</v>
      </c>
      <c r="O48" s="24"/>
      <c r="P48" s="25">
        <f t="shared" si="3"/>
        <v>27121.805775570352</v>
      </c>
      <c r="R48" s="6"/>
    </row>
    <row r="49" spans="2:18" ht="15" customHeight="1" x14ac:dyDescent="0.2">
      <c r="B49" s="9" t="s">
        <v>39</v>
      </c>
      <c r="C49" s="9"/>
      <c r="D49" s="10">
        <v>85563</v>
      </c>
      <c r="E49" s="10"/>
      <c r="F49" s="23">
        <f t="shared" si="0"/>
        <v>0.69350221903202935</v>
      </c>
      <c r="G49" s="24"/>
      <c r="H49" s="23">
        <f t="shared" si="1"/>
        <v>98.941765363258895</v>
      </c>
      <c r="I49" s="24"/>
      <c r="J49" s="11">
        <v>2745.0932423700001</v>
      </c>
      <c r="K49" s="10"/>
      <c r="L49" s="23">
        <f t="shared" si="4"/>
        <v>4.0943720791542342</v>
      </c>
      <c r="M49" s="24"/>
      <c r="N49" s="26">
        <f t="shared" si="2"/>
        <v>82.215377975999004</v>
      </c>
      <c r="O49" s="24"/>
      <c r="P49" s="25">
        <f t="shared" si="3"/>
        <v>32082.713817537959</v>
      </c>
      <c r="R49" s="6"/>
    </row>
    <row r="50" spans="2:18" ht="15" customHeight="1" x14ac:dyDescent="0.2">
      <c r="B50" s="9" t="s">
        <v>40</v>
      </c>
      <c r="C50" s="9"/>
      <c r="D50" s="10">
        <v>41290</v>
      </c>
      <c r="E50" s="10"/>
      <c r="F50" s="23">
        <f t="shared" si="0"/>
        <v>0.33466225616016843</v>
      </c>
      <c r="G50" s="24"/>
      <c r="H50" s="23">
        <f t="shared" si="1"/>
        <v>99.276427619419067</v>
      </c>
      <c r="I50" s="24"/>
      <c r="J50" s="11">
        <v>1698.18555416</v>
      </c>
      <c r="K50" s="10"/>
      <c r="L50" s="23">
        <f t="shared" si="4"/>
        <v>2.5328842790683601</v>
      </c>
      <c r="M50" s="24"/>
      <c r="N50" s="26">
        <f t="shared" si="2"/>
        <v>84.74826225506736</v>
      </c>
      <c r="O50" s="24"/>
      <c r="P50" s="25">
        <f t="shared" si="3"/>
        <v>41128.252704286751</v>
      </c>
      <c r="R50" s="6"/>
    </row>
    <row r="51" spans="2:18" ht="15" customHeight="1" x14ac:dyDescent="0.2">
      <c r="B51" s="12" t="s">
        <v>41</v>
      </c>
      <c r="C51" s="12"/>
      <c r="D51" s="13">
        <v>23592</v>
      </c>
      <c r="E51" s="13"/>
      <c r="F51" s="27">
        <f t="shared" si="0"/>
        <v>0.19121704885760946</v>
      </c>
      <c r="G51" s="28"/>
      <c r="H51" s="27">
        <f t="shared" si="1"/>
        <v>99.467644668276677</v>
      </c>
      <c r="I51" s="28"/>
      <c r="J51" s="14">
        <v>1184.6950215899999</v>
      </c>
      <c r="K51" s="13"/>
      <c r="L51" s="27">
        <f t="shared" si="4"/>
        <v>1.7670008959416352</v>
      </c>
      <c r="M51" s="28"/>
      <c r="N51" s="29">
        <f t="shared" si="2"/>
        <v>86.515263151008995</v>
      </c>
      <c r="O51" s="28"/>
      <c r="P51" s="30">
        <f t="shared" si="3"/>
        <v>50215.963953458791</v>
      </c>
      <c r="R51" s="6"/>
    </row>
    <row r="52" spans="2:18" ht="15" customHeight="1" x14ac:dyDescent="0.2">
      <c r="B52" s="9" t="s">
        <v>42</v>
      </c>
      <c r="C52" s="9"/>
      <c r="D52" s="10">
        <v>15257</v>
      </c>
      <c r="E52" s="10"/>
      <c r="F52" s="23">
        <f t="shared" si="0"/>
        <v>0.12366049993305134</v>
      </c>
      <c r="G52" s="24"/>
      <c r="H52" s="23">
        <f t="shared" si="1"/>
        <v>99.591305168209729</v>
      </c>
      <c r="I52" s="24"/>
      <c r="J52" s="11">
        <v>903.64385221000009</v>
      </c>
      <c r="K52" s="10"/>
      <c r="L52" s="23">
        <f t="shared" si="4"/>
        <v>1.3478063698826122</v>
      </c>
      <c r="M52" s="24"/>
      <c r="N52" s="26">
        <f t="shared" si="2"/>
        <v>87.863069520891614</v>
      </c>
      <c r="O52" s="24"/>
      <c r="P52" s="25">
        <f t="shared" si="3"/>
        <v>59228.147880317236</v>
      </c>
      <c r="R52" s="6"/>
    </row>
    <row r="53" spans="2:18" ht="15" customHeight="1" x14ac:dyDescent="0.2">
      <c r="B53" s="15" t="s">
        <v>43</v>
      </c>
      <c r="C53" s="15"/>
      <c r="D53" s="10">
        <v>10204</v>
      </c>
      <c r="E53" s="10"/>
      <c r="F53" s="23">
        <f t="shared" si="0"/>
        <v>8.2705102006741554E-2</v>
      </c>
      <c r="G53" s="24"/>
      <c r="H53" s="23">
        <f t="shared" si="1"/>
        <v>99.674010270216471</v>
      </c>
      <c r="I53" s="24"/>
      <c r="J53" s="11">
        <v>694.04735834000007</v>
      </c>
      <c r="K53" s="10"/>
      <c r="L53" s="23">
        <f t="shared" si="4"/>
        <v>1.0351881975217183</v>
      </c>
      <c r="M53" s="24"/>
      <c r="N53" s="26">
        <f t="shared" si="2"/>
        <v>88.898257718413333</v>
      </c>
      <c r="O53" s="24"/>
      <c r="P53" s="25">
        <f t="shared" si="3"/>
        <v>68017.18525480204</v>
      </c>
      <c r="R53" s="6"/>
    </row>
    <row r="54" spans="2:18" ht="15" customHeight="1" x14ac:dyDescent="0.2">
      <c r="B54" s="16" t="s">
        <v>44</v>
      </c>
      <c r="C54" s="16"/>
      <c r="D54" s="10">
        <v>7288</v>
      </c>
      <c r="E54" s="10"/>
      <c r="F54" s="23">
        <f t="shared" si="0"/>
        <v>5.9070441339193695E-2</v>
      </c>
      <c r="G54" s="24"/>
      <c r="H54" s="23">
        <f t="shared" si="1"/>
        <v>99.733080711555658</v>
      </c>
      <c r="I54" s="24"/>
      <c r="J54" s="11">
        <v>558.31924642000001</v>
      </c>
      <c r="K54" s="10"/>
      <c r="L54" s="23">
        <f t="shared" si="4"/>
        <v>0.83274647961424852</v>
      </c>
      <c r="M54" s="24"/>
      <c r="N54" s="26">
        <f t="shared" si="2"/>
        <v>89.731004198027577</v>
      </c>
      <c r="O54" s="24"/>
      <c r="P54" s="25">
        <f t="shared" si="3"/>
        <v>76608.01954171239</v>
      </c>
      <c r="R54" s="6"/>
    </row>
    <row r="55" spans="2:18" ht="15" customHeight="1" x14ac:dyDescent="0.2">
      <c r="B55" s="16" t="s">
        <v>45</v>
      </c>
      <c r="C55" s="16"/>
      <c r="D55" s="10">
        <v>16458</v>
      </c>
      <c r="E55" s="10"/>
      <c r="F55" s="23">
        <f t="shared" si="0"/>
        <v>0.13339480290346456</v>
      </c>
      <c r="G55" s="24"/>
      <c r="H55" s="23">
        <f t="shared" si="1"/>
        <v>99.866475514459125</v>
      </c>
      <c r="I55" s="24"/>
      <c r="J55" s="11">
        <v>1605.3875825</v>
      </c>
      <c r="K55" s="10"/>
      <c r="L55" s="23">
        <f t="shared" si="4"/>
        <v>2.3944738898318847</v>
      </c>
      <c r="M55" s="24"/>
      <c r="N55" s="26">
        <f t="shared" si="2"/>
        <v>92.125478087859463</v>
      </c>
      <c r="O55" s="24"/>
      <c r="P55" s="25">
        <f t="shared" si="3"/>
        <v>97544.512243285935</v>
      </c>
      <c r="R55" s="6"/>
    </row>
    <row r="56" spans="2:18" ht="15" customHeight="1" x14ac:dyDescent="0.2">
      <c r="B56" s="17" t="s">
        <v>46</v>
      </c>
      <c r="C56" s="17"/>
      <c r="D56" s="13">
        <v>6170</v>
      </c>
      <c r="E56" s="13"/>
      <c r="F56" s="27">
        <f t="shared" si="0"/>
        <v>5.0008867050332757E-2</v>
      </c>
      <c r="G56" s="28"/>
      <c r="H56" s="27">
        <f t="shared" si="1"/>
        <v>99.916484381509463</v>
      </c>
      <c r="I56" s="28"/>
      <c r="J56" s="14">
        <v>859.45324029999995</v>
      </c>
      <c r="K56" s="13"/>
      <c r="L56" s="27">
        <f t="shared" si="4"/>
        <v>1.2818950176660897</v>
      </c>
      <c r="M56" s="28"/>
      <c r="N56" s="29">
        <f t="shared" si="2"/>
        <v>93.407373105525551</v>
      </c>
      <c r="O56" s="28"/>
      <c r="P56" s="30">
        <f t="shared" si="3"/>
        <v>139295.50085899513</v>
      </c>
      <c r="R56" s="6"/>
    </row>
    <row r="57" spans="2:18" ht="15" customHeight="1" x14ac:dyDescent="0.2">
      <c r="B57" s="16" t="s">
        <v>47</v>
      </c>
      <c r="C57" s="16"/>
      <c r="D57" s="10">
        <v>3044</v>
      </c>
      <c r="E57" s="10"/>
      <c r="F57" s="23">
        <f t="shared" si="0"/>
        <v>2.4672121766809219E-2</v>
      </c>
      <c r="G57" s="24"/>
      <c r="H57" s="23">
        <f t="shared" si="1"/>
        <v>99.941156503276275</v>
      </c>
      <c r="I57" s="24"/>
      <c r="J57" s="11">
        <v>544.28655716999992</v>
      </c>
      <c r="K57" s="10"/>
      <c r="L57" s="23">
        <f t="shared" si="4"/>
        <v>0.81181638872558948</v>
      </c>
      <c r="M57" s="24"/>
      <c r="N57" s="26">
        <f t="shared" si="2"/>
        <v>94.21918949425114</v>
      </c>
      <c r="O57" s="24"/>
      <c r="P57" s="25">
        <f t="shared" si="3"/>
        <v>178806.35912286461</v>
      </c>
      <c r="R57" s="6"/>
    </row>
    <row r="58" spans="2:18" ht="15" customHeight="1" x14ac:dyDescent="0.2">
      <c r="B58" s="16" t="s">
        <v>48</v>
      </c>
      <c r="C58" s="16"/>
      <c r="D58" s="10">
        <v>7260</v>
      </c>
      <c r="E58" s="10"/>
      <c r="F58" s="23">
        <f t="shared" si="0"/>
        <v>5.8843496723730272E-2</v>
      </c>
      <c r="G58" s="24"/>
      <c r="H58" s="23">
        <f t="shared" si="1"/>
        <v>100</v>
      </c>
      <c r="I58" s="24"/>
      <c r="J58" s="11">
        <v>3875.7747336999996</v>
      </c>
      <c r="K58" s="10"/>
      <c r="L58" s="23">
        <f t="shared" si="4"/>
        <v>5.7808105057488666</v>
      </c>
      <c r="M58" s="24"/>
      <c r="N58" s="26">
        <f t="shared" si="2"/>
        <v>100</v>
      </c>
      <c r="O58" s="24"/>
      <c r="P58" s="25">
        <f t="shared" si="3"/>
        <v>533853.26910468319</v>
      </c>
      <c r="R58" s="6"/>
    </row>
    <row r="59" spans="2:18" ht="15.95" customHeight="1" x14ac:dyDescent="0.2">
      <c r="B59" s="18" t="s">
        <v>52</v>
      </c>
      <c r="C59" s="18"/>
      <c r="D59" s="19">
        <v>12337812</v>
      </c>
      <c r="E59" s="19"/>
      <c r="F59" s="40">
        <f>SUM(F12:F58)</f>
        <v>100</v>
      </c>
      <c r="G59" s="41"/>
      <c r="H59" s="42"/>
      <c r="I59" s="42"/>
      <c r="J59" s="43">
        <v>67045.524668999991</v>
      </c>
      <c r="K59" s="44"/>
      <c r="L59" s="40">
        <f>SUM(L12:L58)</f>
        <v>100</v>
      </c>
      <c r="M59" s="41"/>
      <c r="N59" s="42"/>
      <c r="O59" s="42"/>
      <c r="P59" s="45">
        <f t="shared" si="3"/>
        <v>5434.1502909105757</v>
      </c>
      <c r="R59" s="6"/>
    </row>
    <row r="60" spans="2:18" ht="3.95" customHeight="1" x14ac:dyDescent="0.2">
      <c r="B60" s="20"/>
      <c r="C60" s="20"/>
      <c r="D60" s="35"/>
      <c r="E60" s="35"/>
      <c r="F60" s="36"/>
      <c r="G60" s="37"/>
      <c r="H60" s="38"/>
      <c r="I60" s="38"/>
      <c r="J60" s="34"/>
      <c r="K60" s="35"/>
      <c r="L60" s="36"/>
      <c r="M60" s="37"/>
      <c r="N60" s="38"/>
      <c r="O60" s="38"/>
      <c r="P60" s="39"/>
      <c r="R60" s="6"/>
    </row>
    <row r="61" spans="2:18" ht="15" x14ac:dyDescent="0.25">
      <c r="B61" s="31" t="s">
        <v>56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C_IV.61</vt:lpstr>
      <vt:lpstr>C_IV.61!Área_de_impresión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2018-10-10T09:06:09Z</dcterms:modified>
</cp:coreProperties>
</file>