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62" sheetId="180" r:id="rId1"/>
  </sheets>
  <definedNames>
    <definedName name="_xlnm.Print_Area" localSheetId="0">'C_IV.62'!$B$2:$P$59</definedName>
  </definedNames>
  <calcPr calcId="162913" calcMode="manual"/>
</workbook>
</file>

<file path=xl/calcChain.xml><?xml version="1.0" encoding="utf-8"?>
<calcChain xmlns="http://schemas.openxmlformats.org/spreadsheetml/2006/main">
  <c r="P59" i="180" l="1"/>
  <c r="P58" i="180"/>
  <c r="L58" i="180"/>
  <c r="F58" i="180"/>
  <c r="P57" i="180"/>
  <c r="L57" i="180"/>
  <c r="F57" i="180"/>
  <c r="P56" i="180"/>
  <c r="L56" i="180"/>
  <c r="F56" i="180"/>
  <c r="P55" i="180"/>
  <c r="L55" i="180"/>
  <c r="F55" i="180"/>
  <c r="P54" i="180"/>
  <c r="L54" i="180"/>
  <c r="F54" i="180"/>
  <c r="P53" i="180"/>
  <c r="L53" i="180"/>
  <c r="F53" i="180"/>
  <c r="P52" i="180"/>
  <c r="L52" i="180"/>
  <c r="F52" i="180"/>
  <c r="P51" i="180"/>
  <c r="L51" i="180"/>
  <c r="F51" i="180"/>
  <c r="P50" i="180"/>
  <c r="L50" i="180"/>
  <c r="F50" i="180"/>
  <c r="P49" i="180"/>
  <c r="L49" i="180"/>
  <c r="F49" i="180"/>
  <c r="P48" i="180"/>
  <c r="L48" i="180"/>
  <c r="F48" i="180"/>
  <c r="P47" i="180"/>
  <c r="L47" i="180"/>
  <c r="F47" i="180"/>
  <c r="P46" i="180"/>
  <c r="L46" i="180"/>
  <c r="F46" i="180"/>
  <c r="P45" i="180"/>
  <c r="L45" i="180"/>
  <c r="F45" i="180"/>
  <c r="P44" i="180"/>
  <c r="L44" i="180"/>
  <c r="F44" i="180"/>
  <c r="P43" i="180"/>
  <c r="L43" i="180"/>
  <c r="F43" i="180"/>
  <c r="P42" i="180"/>
  <c r="L42" i="180"/>
  <c r="F42" i="180"/>
  <c r="P41" i="180"/>
  <c r="L41" i="180"/>
  <c r="F41" i="180"/>
  <c r="P40" i="180"/>
  <c r="L40" i="180"/>
  <c r="F40" i="180"/>
  <c r="P39" i="180"/>
  <c r="L39" i="180"/>
  <c r="F39" i="180"/>
  <c r="P38" i="180"/>
  <c r="L38" i="180"/>
  <c r="F38" i="180"/>
  <c r="P37" i="180"/>
  <c r="L37" i="180"/>
  <c r="F37" i="180"/>
  <c r="P36" i="180"/>
  <c r="L36" i="180"/>
  <c r="F36" i="180"/>
  <c r="P35" i="180"/>
  <c r="L35" i="180"/>
  <c r="F35" i="180"/>
  <c r="P34" i="180"/>
  <c r="L34" i="180"/>
  <c r="F34" i="180"/>
  <c r="P33" i="180"/>
  <c r="L33" i="180"/>
  <c r="F33" i="180"/>
  <c r="P32" i="180"/>
  <c r="L32" i="180"/>
  <c r="F32" i="180"/>
  <c r="P31" i="180"/>
  <c r="L31" i="180"/>
  <c r="F31" i="180"/>
  <c r="P30" i="180"/>
  <c r="L30" i="180"/>
  <c r="F30" i="180"/>
  <c r="P29" i="180"/>
  <c r="L29" i="180"/>
  <c r="F29" i="180"/>
  <c r="P28" i="180"/>
  <c r="L28" i="180"/>
  <c r="F28" i="180"/>
  <c r="P27" i="180"/>
  <c r="L27" i="180"/>
  <c r="F27" i="180"/>
  <c r="P26" i="180"/>
  <c r="L26" i="180"/>
  <c r="F26" i="180"/>
  <c r="P25" i="180"/>
  <c r="L25" i="180"/>
  <c r="F25" i="180"/>
  <c r="P24" i="180"/>
  <c r="L24" i="180"/>
  <c r="F24" i="180"/>
  <c r="P23" i="180"/>
  <c r="L23" i="180"/>
  <c r="F23" i="180"/>
  <c r="P22" i="180"/>
  <c r="L22" i="180"/>
  <c r="F22" i="180"/>
  <c r="P21" i="180"/>
  <c r="L21" i="180"/>
  <c r="F21" i="180"/>
  <c r="P20" i="180"/>
  <c r="L20" i="180"/>
  <c r="F20" i="180"/>
  <c r="P19" i="180"/>
  <c r="L19" i="180"/>
  <c r="F19" i="180"/>
  <c r="P18" i="180"/>
  <c r="L18" i="180"/>
  <c r="F18" i="180"/>
  <c r="P17" i="180"/>
  <c r="L17" i="180"/>
  <c r="F17" i="180"/>
  <c r="P16" i="180"/>
  <c r="L16" i="180"/>
  <c r="F16" i="180"/>
  <c r="P15" i="180"/>
  <c r="L15" i="180"/>
  <c r="F15" i="180"/>
  <c r="P14" i="180"/>
  <c r="L14" i="180"/>
  <c r="F14" i="180"/>
  <c r="P13" i="180"/>
  <c r="L13" i="180"/>
  <c r="F13" i="180"/>
  <c r="P12" i="180"/>
  <c r="L12" i="180"/>
  <c r="F12" i="180"/>
  <c r="N12" i="180" l="1"/>
  <c r="N13" i="180" s="1"/>
  <c r="N14" i="180" s="1"/>
  <c r="N15" i="180" s="1"/>
  <c r="N16" i="180" s="1"/>
  <c r="N17" i="180" s="1"/>
  <c r="N18" i="180" s="1"/>
  <c r="N19" i="180" s="1"/>
  <c r="N20" i="180" s="1"/>
  <c r="N21" i="180" s="1"/>
  <c r="N22" i="180" s="1"/>
  <c r="N23" i="180" s="1"/>
  <c r="N24" i="180" s="1"/>
  <c r="N25" i="180" s="1"/>
  <c r="N26" i="180" s="1"/>
  <c r="N27" i="180" s="1"/>
  <c r="N28" i="180" s="1"/>
  <c r="N29" i="180" s="1"/>
  <c r="N30" i="180" s="1"/>
  <c r="N31" i="180" s="1"/>
  <c r="N32" i="180" s="1"/>
  <c r="N33" i="180" s="1"/>
  <c r="N34" i="180" s="1"/>
  <c r="N35" i="180" s="1"/>
  <c r="N36" i="180" s="1"/>
  <c r="N37" i="180" s="1"/>
  <c r="N38" i="180" s="1"/>
  <c r="N39" i="180" s="1"/>
  <c r="N40" i="180" s="1"/>
  <c r="N41" i="180" s="1"/>
  <c r="N42" i="180" s="1"/>
  <c r="N43" i="180" s="1"/>
  <c r="N44" i="180" s="1"/>
  <c r="N45" i="180" s="1"/>
  <c r="N46" i="180" s="1"/>
  <c r="N47" i="180" s="1"/>
  <c r="N48" i="180" s="1"/>
  <c r="N49" i="180" s="1"/>
  <c r="N50" i="180" s="1"/>
  <c r="N51" i="180" s="1"/>
  <c r="N52" i="180" s="1"/>
  <c r="N53" i="180" s="1"/>
  <c r="N54" i="180" s="1"/>
  <c r="N55" i="180" s="1"/>
  <c r="N56" i="180" s="1"/>
  <c r="N57" i="180" s="1"/>
  <c r="N58" i="180" s="1"/>
  <c r="L59" i="180"/>
  <c r="F59" i="180"/>
  <c r="H12" i="180"/>
  <c r="H13" i="180" s="1"/>
  <c r="H14" i="180" s="1"/>
  <c r="H15" i="180" s="1"/>
  <c r="H16" i="180" s="1"/>
  <c r="H17" i="180" s="1"/>
  <c r="H18" i="180" s="1"/>
  <c r="H19" i="180" s="1"/>
  <c r="H20" i="180" s="1"/>
  <c r="H21" i="180" s="1"/>
  <c r="H22" i="180" s="1"/>
  <c r="H23" i="180" s="1"/>
  <c r="H24" i="180" s="1"/>
  <c r="H25" i="180" s="1"/>
  <c r="H26" i="180" s="1"/>
  <c r="H27" i="180" s="1"/>
  <c r="H28" i="180" s="1"/>
  <c r="H29" i="180" s="1"/>
  <c r="H30" i="180" s="1"/>
  <c r="H31" i="180" s="1"/>
  <c r="H32" i="180" s="1"/>
  <c r="H33" i="180" s="1"/>
  <c r="H34" i="180" s="1"/>
  <c r="H35" i="180" s="1"/>
  <c r="H36" i="180" s="1"/>
  <c r="H37" i="180" s="1"/>
  <c r="H38" i="180" s="1"/>
  <c r="H39" i="180" s="1"/>
  <c r="H40" i="180" s="1"/>
  <c r="H41" i="180" s="1"/>
  <c r="H42" i="180" s="1"/>
  <c r="H43" i="180" s="1"/>
  <c r="H44" i="180" s="1"/>
  <c r="H45" i="180" s="1"/>
  <c r="H46" i="180" s="1"/>
  <c r="H47" i="180" s="1"/>
  <c r="H48" i="180" s="1"/>
  <c r="H49" i="180" s="1"/>
  <c r="H50" i="180" s="1"/>
  <c r="H51" i="180" s="1"/>
  <c r="H52" i="180" s="1"/>
  <c r="H53" i="180" s="1"/>
  <c r="H54" i="180" s="1"/>
  <c r="H55" i="180" s="1"/>
  <c r="H56" i="180" s="1"/>
  <c r="H57" i="180" s="1"/>
  <c r="H58" i="180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<sst xmlns="http://schemas.openxmlformats.org/spreadsheetml/2006/main" count="62" uniqueCount="60">
  <si>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</si>
  <si>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</si>
  <si>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</si>
  <si>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</si>
  <si>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</si>
  <si>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</si>
  <si>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</si>
  <si>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</si>
  <si>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</si>
  <si>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</si>
  <si>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</si>
  <si>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</si>
  <si>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</si>
  <si>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</si>
  <si>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</si>
  <si>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</si>
  <si>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</si>
  <si>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</si>
  <si>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</si>
  <si>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</si>
  <si>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</si>
  <si>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</si>
  <si>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</si>
  <si>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</si>
  <si>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</si>
  <si>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</si>
  <si>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</si>
  <si>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</si>
  <si>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</si>
  <si>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</si>
  <si>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</si>
  <si>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</si>
  <si>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</si>
  <si>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</si>
  <si>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</si>
  <si>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</si>
  <si>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</si>
  <si>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</si>
  <si>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</si>
  <si>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</si>
  <si>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</si>
  <si>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</si>
  <si>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</si>
  <si>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</si>
  <si>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</si>
  <si>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</si>
  <si>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</si>
  <si>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</si>
  <si>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</si>
  <si>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</si>
  <si>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</si>
  <si>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</si>
  <si>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</si>
  <si>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</si>
  <si>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</si>
  <si>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</si>
  <si>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</si>
  <si>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Cuadro IV.62. </t>
    </r>
    <r>
      <rPr>
        <b/>
        <sz val="14"/>
        <rFont val="Times New Roman"/>
        <family val="1"/>
      </rPr>
      <t xml:space="preserve">Total pagos a cuenta. 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</si>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</sst>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indexed="22"/>
  </sheetPr>
  <dimension ref="B1:U59"/>
  <sheetViews>
    <sheetView showGridLine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57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59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58</v>
      </c>
      <c r="C7" s="7"/>
      <c r="D7" s="47" t="s">
        <v>49</v>
      </c>
      <c r="E7" s="47"/>
      <c r="F7" s="47"/>
      <c r="G7" s="47"/>
      <c r="H7" s="47"/>
      <c r="I7" s="22"/>
      <c r="J7" s="47" t="s">
        <v>0</v>
      </c>
      <c r="K7" s="47"/>
      <c r="L7" s="47"/>
      <c r="M7" s="47"/>
      <c r="N7" s="47"/>
      <c r="O7" s="22"/>
      <c r="P7" s="48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8"/>
    </row>
    <row r="9" spans="2:21" ht="15" customHeight="1" x14ac:dyDescent="0.2">
      <c r="B9" s="46"/>
      <c r="C9" s="7"/>
      <c r="D9" s="41" t="s">
        <v>1</v>
      </c>
      <c r="E9" s="8"/>
      <c r="F9" s="41" t="s">
        <v>50</v>
      </c>
      <c r="G9" s="8"/>
      <c r="H9" s="41" t="s">
        <v>51</v>
      </c>
      <c r="I9" s="21"/>
      <c r="J9" s="31" t="s">
        <v>54</v>
      </c>
      <c r="K9" s="7"/>
      <c r="L9" s="41" t="s">
        <v>50</v>
      </c>
      <c r="M9" s="8"/>
      <c r="N9" s="42" t="s">
        <v>51</v>
      </c>
      <c r="O9" s="22"/>
      <c r="P9" s="48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1"/>
      <c r="E10" s="8"/>
      <c r="F10" s="41"/>
      <c r="G10" s="8"/>
      <c r="H10" s="41"/>
      <c r="I10" s="21"/>
      <c r="J10" s="32" t="s">
        <v>55</v>
      </c>
      <c r="K10" s="7"/>
      <c r="L10" s="41"/>
      <c r="M10" s="8"/>
      <c r="N10" s="42"/>
      <c r="O10" s="22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445506</v>
      </c>
      <c r="E12" s="10"/>
      <c r="F12" s="23">
        <f t="shared" ref="F12:F58" si="0">+D12/D$59*100</f>
        <v>2.3962748351984851</v>
      </c>
      <c r="G12" s="24"/>
      <c r="H12" s="23">
        <f>+F12</f>
        <v>2.3962748351984851</v>
      </c>
      <c r="I12" s="24"/>
      <c r="J12" s="11">
        <v>55.487578740000004</v>
      </c>
      <c r="K12" s="10"/>
      <c r="L12" s="23">
        <f>+J12/J$59*100</f>
        <v>8.0126653804386022E-2</v>
      </c>
      <c r="M12" s="24"/>
      <c r="N12" s="23">
        <f>+L12</f>
        <v>8.0126653804386022E-2</v>
      </c>
      <c r="O12" s="24"/>
      <c r="P12" s="25">
        <f>J12*1000/D12*1000</f>
        <v>124.549565527737</v>
      </c>
      <c r="R12" s="6"/>
    </row>
    <row r="13" spans="2:21" ht="15" customHeight="1" x14ac:dyDescent="0.2">
      <c r="B13" s="9" t="s">
        <v>3</v>
      </c>
      <c r="C13" s="9"/>
      <c r="D13" s="10">
        <v>1492200</v>
      </c>
      <c r="E13" s="10"/>
      <c r="F13" s="23">
        <f t="shared" si="0"/>
        <v>8.0262023610976723</v>
      </c>
      <c r="G13" s="24"/>
      <c r="H13" s="23">
        <f t="shared" ref="H13:H58" si="1">+H12+F13</f>
        <v>10.422477196296157</v>
      </c>
      <c r="I13" s="24"/>
      <c r="J13" s="11">
        <v>212.23071944999998</v>
      </c>
      <c r="K13" s="10"/>
      <c r="L13" s="23">
        <f>+J13/J$59*100</f>
        <v>0.30647106560025622</v>
      </c>
      <c r="M13" s="24"/>
      <c r="N13" s="26">
        <f t="shared" ref="N13:N58" si="2">+N12+L13</f>
        <v>0.38659771940464227</v>
      </c>
      <c r="O13" s="24"/>
      <c r="P13" s="25">
        <f t="shared" ref="P13:P59" si="3">J13*1000/D13*1000</f>
        <v>142.22672527141131</v>
      </c>
      <c r="R13" s="6"/>
    </row>
    <row r="14" spans="2:21" ht="15" customHeight="1" x14ac:dyDescent="0.2">
      <c r="B14" s="9" t="s">
        <v>4</v>
      </c>
      <c r="C14" s="9"/>
      <c r="D14" s="10">
        <v>817036</v>
      </c>
      <c r="E14" s="10"/>
      <c r="F14" s="23">
        <f t="shared" si="0"/>
        <v>4.3946496932728838</v>
      </c>
      <c r="G14" s="24"/>
      <c r="H14" s="23">
        <f t="shared" si="1"/>
        <v>14.817126889569041</v>
      </c>
      <c r="I14" s="24"/>
      <c r="J14" s="11">
        <v>196.94639749999999</v>
      </c>
      <c r="K14" s="10"/>
      <c r="L14" s="23">
        <f t="shared" ref="L14:L58" si="4">+J14/J$59*100</f>
        <v>0.28439979124782938</v>
      </c>
      <c r="M14" s="24"/>
      <c r="N14" s="26">
        <f t="shared" si="2"/>
        <v>0.67099751065247171</v>
      </c>
      <c r="O14" s="24"/>
      <c r="P14" s="25">
        <f t="shared" si="3"/>
        <v>241.04984052110308</v>
      </c>
      <c r="R14" s="6"/>
    </row>
    <row r="15" spans="2:21" ht="15" customHeight="1" x14ac:dyDescent="0.2">
      <c r="B15" s="9" t="s">
        <v>5</v>
      </c>
      <c r="C15" s="9"/>
      <c r="D15" s="10">
        <v>1084524</v>
      </c>
      <c r="E15" s="10"/>
      <c r="F15" s="23">
        <f t="shared" si="0"/>
        <v>5.8334064397983454</v>
      </c>
      <c r="G15" s="24"/>
      <c r="H15" s="23">
        <f t="shared" si="1"/>
        <v>20.650533329367384</v>
      </c>
      <c r="I15" s="24"/>
      <c r="J15" s="11">
        <v>284.54605349000002</v>
      </c>
      <c r="K15" s="10"/>
      <c r="L15" s="23">
        <f t="shared" si="4"/>
        <v>0.4108977835603706</v>
      </c>
      <c r="M15" s="24"/>
      <c r="N15" s="26">
        <f t="shared" si="2"/>
        <v>1.0818952942128424</v>
      </c>
      <c r="O15" s="24"/>
      <c r="P15" s="25">
        <f t="shared" si="3"/>
        <v>262.36953123213505</v>
      </c>
      <c r="R15" s="6"/>
    </row>
    <row r="16" spans="2:21" ht="15" customHeight="1" x14ac:dyDescent="0.2">
      <c r="B16" s="12" t="s">
        <v>6</v>
      </c>
      <c r="C16" s="12"/>
      <c r="D16" s="13">
        <v>970839</v>
      </c>
      <c r="E16" s="13"/>
      <c r="F16" s="27">
        <f t="shared" si="0"/>
        <v>5.2219208377199458</v>
      </c>
      <c r="G16" s="28"/>
      <c r="H16" s="27">
        <f t="shared" si="1"/>
        <v>25.87245416708733</v>
      </c>
      <c r="I16" s="28"/>
      <c r="J16" s="14">
        <v>354.77661567000001</v>
      </c>
      <c r="K16" s="13"/>
      <c r="L16" s="27">
        <f t="shared" si="4"/>
        <v>0.5123139936396115</v>
      </c>
      <c r="M16" s="28"/>
      <c r="N16" s="29">
        <f t="shared" si="2"/>
        <v>1.5942092878524539</v>
      </c>
      <c r="O16" s="28"/>
      <c r="P16" s="30">
        <f t="shared" si="3"/>
        <v>365.43300760476251</v>
      </c>
      <c r="R16" s="6"/>
    </row>
    <row r="17" spans="2:18" ht="15" customHeight="1" x14ac:dyDescent="0.2">
      <c r="B17" s="9" t="s">
        <v>7</v>
      </c>
      <c r="C17" s="9"/>
      <c r="D17" s="10">
        <v>658510</v>
      </c>
      <c r="E17" s="10"/>
      <c r="F17" s="23">
        <f t="shared" si="0"/>
        <v>3.5419746125227367</v>
      </c>
      <c r="G17" s="24"/>
      <c r="H17" s="23">
        <f t="shared" si="1"/>
        <v>29.414428779610066</v>
      </c>
      <c r="I17" s="24"/>
      <c r="J17" s="11">
        <v>325.26537313</v>
      </c>
      <c r="K17" s="10"/>
      <c r="L17" s="23">
        <f t="shared" si="4"/>
        <v>0.46969838185701945</v>
      </c>
      <c r="M17" s="24"/>
      <c r="N17" s="26">
        <f t="shared" si="2"/>
        <v>2.0639076697094731</v>
      </c>
      <c r="O17" s="24"/>
      <c r="P17" s="25">
        <f t="shared" si="3"/>
        <v>493.9414331293375</v>
      </c>
      <c r="R17" s="6"/>
    </row>
    <row r="18" spans="2:18" ht="15" customHeight="1" x14ac:dyDescent="0.2">
      <c r="B18" s="9" t="s">
        <v>8</v>
      </c>
      <c r="C18" s="9"/>
      <c r="D18" s="10">
        <v>563063</v>
      </c>
      <c r="E18" s="10"/>
      <c r="F18" s="23">
        <f t="shared" si="0"/>
        <v>3.028587039302197</v>
      </c>
      <c r="G18" s="24"/>
      <c r="H18" s="23">
        <f t="shared" si="1"/>
        <v>32.443015818912265</v>
      </c>
      <c r="I18" s="24"/>
      <c r="J18" s="11">
        <v>350.39430416000005</v>
      </c>
      <c r="K18" s="10"/>
      <c r="L18" s="23">
        <f t="shared" si="4"/>
        <v>0.50598573125732071</v>
      </c>
      <c r="M18" s="24"/>
      <c r="N18" s="26">
        <f t="shared" si="2"/>
        <v>2.569893400966794</v>
      </c>
      <c r="O18" s="24"/>
      <c r="P18" s="25">
        <f t="shared" si="3"/>
        <v>622.30035388579972</v>
      </c>
      <c r="R18" s="6"/>
    </row>
    <row r="19" spans="2:18" ht="15" customHeight="1" x14ac:dyDescent="0.2">
      <c r="B19" s="9" t="s">
        <v>9</v>
      </c>
      <c r="C19" s="9"/>
      <c r="D19" s="10">
        <v>519959</v>
      </c>
      <c r="E19" s="10"/>
      <c r="F19" s="23">
        <f t="shared" si="0"/>
        <v>2.7967404861774456</v>
      </c>
      <c r="G19" s="24"/>
      <c r="H19" s="23">
        <f t="shared" si="1"/>
        <v>35.239756305089713</v>
      </c>
      <c r="I19" s="24"/>
      <c r="J19" s="11">
        <v>393.6955638</v>
      </c>
      <c r="K19" s="10"/>
      <c r="L19" s="23">
        <f t="shared" si="4"/>
        <v>0.56851477143630669</v>
      </c>
      <c r="M19" s="24"/>
      <c r="N19" s="26">
        <f t="shared" si="2"/>
        <v>3.1384081724031008</v>
      </c>
      <c r="O19" s="24"/>
      <c r="P19" s="25">
        <f t="shared" si="3"/>
        <v>757.16655313207389</v>
      </c>
      <c r="R19" s="6"/>
    </row>
    <row r="20" spans="2:18" ht="15" customHeight="1" x14ac:dyDescent="0.2">
      <c r="B20" s="9" t="s">
        <v>10</v>
      </c>
      <c r="C20" s="9"/>
      <c r="D20" s="10">
        <v>496974</v>
      </c>
      <c r="E20" s="10"/>
      <c r="F20" s="23">
        <f t="shared" si="0"/>
        <v>2.6731094305080783</v>
      </c>
      <c r="G20" s="24"/>
      <c r="H20" s="23">
        <f t="shared" si="1"/>
        <v>37.912865735597791</v>
      </c>
      <c r="I20" s="24"/>
      <c r="J20" s="11">
        <v>450.17178180000002</v>
      </c>
      <c r="K20" s="10"/>
      <c r="L20" s="23">
        <f t="shared" si="4"/>
        <v>0.65006906648080942</v>
      </c>
      <c r="M20" s="24"/>
      <c r="N20" s="26">
        <f t="shared" si="2"/>
        <v>3.7884772388839103</v>
      </c>
      <c r="O20" s="24"/>
      <c r="P20" s="25">
        <f t="shared" si="3"/>
        <v>905.82562025377592</v>
      </c>
      <c r="R20" s="6"/>
    </row>
    <row r="21" spans="2:18" ht="15" customHeight="1" x14ac:dyDescent="0.2">
      <c r="B21" s="12" t="s">
        <v>11</v>
      </c>
      <c r="C21" s="12"/>
      <c r="D21" s="13">
        <v>712220</v>
      </c>
      <c r="E21" s="13"/>
      <c r="F21" s="27">
        <f t="shared" si="0"/>
        <v>3.8308684128273582</v>
      </c>
      <c r="G21" s="28"/>
      <c r="H21" s="27">
        <f t="shared" si="1"/>
        <v>41.743734148425148</v>
      </c>
      <c r="I21" s="28"/>
      <c r="J21" s="14">
        <v>777.02971374000003</v>
      </c>
      <c r="K21" s="13"/>
      <c r="L21" s="27">
        <f t="shared" si="4"/>
        <v>1.1220671775984967</v>
      </c>
      <c r="M21" s="28"/>
      <c r="N21" s="29">
        <f t="shared" si="2"/>
        <v>4.9105444164824075</v>
      </c>
      <c r="O21" s="28"/>
      <c r="P21" s="30">
        <f t="shared" si="3"/>
        <v>1090.996761871332</v>
      </c>
      <c r="R21" s="6"/>
    </row>
    <row r="22" spans="2:18" ht="15" customHeight="1" x14ac:dyDescent="0.2">
      <c r="B22" s="9" t="s">
        <v>12</v>
      </c>
      <c r="C22" s="9"/>
      <c r="D22" s="10">
        <v>849695</v>
      </c>
      <c r="E22" s="10"/>
      <c r="F22" s="23">
        <f t="shared" si="0"/>
        <v>4.5703149813784254</v>
      </c>
      <c r="G22" s="24"/>
      <c r="H22" s="23">
        <f t="shared" si="1"/>
        <v>46.314049129803571</v>
      </c>
      <c r="I22" s="24"/>
      <c r="J22" s="11">
        <v>1129.4735715300001</v>
      </c>
      <c r="K22" s="10"/>
      <c r="L22" s="23">
        <f t="shared" si="4"/>
        <v>1.6310125599686194</v>
      </c>
      <c r="M22" s="24"/>
      <c r="N22" s="26">
        <f t="shared" si="2"/>
        <v>6.5415569764510266</v>
      </c>
      <c r="O22" s="24"/>
      <c r="P22" s="25">
        <f t="shared" si="3"/>
        <v>1329.2694102354374</v>
      </c>
      <c r="R22" s="6"/>
    </row>
    <row r="23" spans="2:18" ht="15" customHeight="1" x14ac:dyDescent="0.2">
      <c r="B23" s="9" t="s">
        <v>13</v>
      </c>
      <c r="C23" s="9"/>
      <c r="D23" s="10">
        <v>821098</v>
      </c>
      <c r="E23" s="10"/>
      <c r="F23" s="23">
        <f t="shared" si="0"/>
        <v>4.4164982618231976</v>
      </c>
      <c r="G23" s="24"/>
      <c r="H23" s="23">
        <f t="shared" si="1"/>
        <v>50.730547391626772</v>
      </c>
      <c r="I23" s="24"/>
      <c r="J23" s="11">
        <v>1331.86276202</v>
      </c>
      <c r="K23" s="10"/>
      <c r="L23" s="23">
        <f t="shared" si="4"/>
        <v>1.923271998358058</v>
      </c>
      <c r="M23" s="24"/>
      <c r="N23" s="26">
        <f t="shared" si="2"/>
        <v>8.4648289748090839</v>
      </c>
      <c r="O23" s="24"/>
      <c r="P23" s="25">
        <f t="shared" si="3"/>
        <v>1622.0509147750938</v>
      </c>
      <c r="R23" s="6"/>
    </row>
    <row r="24" spans="2:18" ht="15" customHeight="1" x14ac:dyDescent="0.2">
      <c r="B24" s="9" t="s">
        <v>14</v>
      </c>
      <c r="C24" s="9"/>
      <c r="D24" s="10">
        <v>766932</v>
      </c>
      <c r="E24" s="10"/>
      <c r="F24" s="23">
        <f t="shared" si="0"/>
        <v>4.1251517418585708</v>
      </c>
      <c r="G24" s="24"/>
      <c r="H24" s="23">
        <f t="shared" si="1"/>
        <v>54.855699133485345</v>
      </c>
      <c r="I24" s="24"/>
      <c r="J24" s="11">
        <v>1487.1349085899999</v>
      </c>
      <c r="K24" s="10"/>
      <c r="L24" s="23">
        <f t="shared" si="4"/>
        <v>2.1474922259512557</v>
      </c>
      <c r="M24" s="24"/>
      <c r="N24" s="26">
        <f t="shared" si="2"/>
        <v>10.61232120076034</v>
      </c>
      <c r="O24" s="24"/>
      <c r="P24" s="25">
        <f t="shared" si="3"/>
        <v>1939.070098248606</v>
      </c>
      <c r="R24" s="6"/>
    </row>
    <row r="25" spans="2:18" ht="15" customHeight="1" x14ac:dyDescent="0.2">
      <c r="B25" s="9" t="s">
        <v>15</v>
      </c>
      <c r="C25" s="9"/>
      <c r="D25" s="10">
        <v>733274</v>
      </c>
      <c r="E25" s="10"/>
      <c r="F25" s="23">
        <f t="shared" si="0"/>
        <v>3.9441130613399906</v>
      </c>
      <c r="G25" s="24"/>
      <c r="H25" s="23">
        <f t="shared" si="1"/>
        <v>58.799812194825336</v>
      </c>
      <c r="I25" s="24"/>
      <c r="J25" s="11">
        <v>1673.5535384500001</v>
      </c>
      <c r="K25" s="10"/>
      <c r="L25" s="23">
        <f t="shared" si="4"/>
        <v>2.4166894293014232</v>
      </c>
      <c r="M25" s="24"/>
      <c r="N25" s="26">
        <f t="shared" si="2"/>
        <v>13.029010630061762</v>
      </c>
      <c r="O25" s="24"/>
      <c r="P25" s="25">
        <f t="shared" si="3"/>
        <v>2282.3031205933935</v>
      </c>
      <c r="R25" s="6"/>
    </row>
    <row r="26" spans="2:18" ht="15" customHeight="1" x14ac:dyDescent="0.2">
      <c r="B26" s="12" t="s">
        <v>16</v>
      </c>
      <c r="C26" s="12"/>
      <c r="D26" s="13">
        <v>714434</v>
      </c>
      <c r="E26" s="13"/>
      <c r="F26" s="27">
        <f t="shared" si="0"/>
        <v>3.8427770122292282</v>
      </c>
      <c r="G26" s="28"/>
      <c r="H26" s="27">
        <f t="shared" si="1"/>
        <v>62.642589207054563</v>
      </c>
      <c r="I26" s="28"/>
      <c r="J26" s="14">
        <v>1888.28331759</v>
      </c>
      <c r="K26" s="13"/>
      <c r="L26" s="27">
        <f t="shared" si="4"/>
        <v>2.7267692537476078</v>
      </c>
      <c r="M26" s="28"/>
      <c r="N26" s="29">
        <f t="shared" si="2"/>
        <v>15.755779883809371</v>
      </c>
      <c r="O26" s="28"/>
      <c r="P26" s="30">
        <f t="shared" si="3"/>
        <v>2643.0479478720217</v>
      </c>
      <c r="R26" s="6"/>
    </row>
    <row r="27" spans="2:18" ht="15" customHeight="1" x14ac:dyDescent="0.2">
      <c r="B27" s="9" t="s">
        <v>17</v>
      </c>
      <c r="C27" s="9"/>
      <c r="D27" s="10">
        <v>639421</v>
      </c>
      <c r="E27" s="10"/>
      <c r="F27" s="23">
        <f t="shared" si="0"/>
        <v>3.4392992493871026</v>
      </c>
      <c r="G27" s="24"/>
      <c r="H27" s="23">
        <f t="shared" si="1"/>
        <v>66.081888456441661</v>
      </c>
      <c r="I27" s="24"/>
      <c r="J27" s="11">
        <v>1922.59259765</v>
      </c>
      <c r="K27" s="10"/>
      <c r="L27" s="23">
        <f t="shared" si="4"/>
        <v>2.7763134556765987</v>
      </c>
      <c r="M27" s="24"/>
      <c r="N27" s="26">
        <f t="shared" si="2"/>
        <v>18.532093339485968</v>
      </c>
      <c r="O27" s="24"/>
      <c r="P27" s="25">
        <f t="shared" si="3"/>
        <v>3006.77112207763</v>
      </c>
      <c r="R27" s="6"/>
    </row>
    <row r="28" spans="2:18" ht="15" customHeight="1" x14ac:dyDescent="0.2">
      <c r="B28" s="9" t="s">
        <v>18</v>
      </c>
      <c r="C28" s="9"/>
      <c r="D28" s="10">
        <v>569897</v>
      </c>
      <c r="E28" s="10"/>
      <c r="F28" s="23">
        <f t="shared" si="0"/>
        <v>3.0653455615751777</v>
      </c>
      <c r="G28" s="24"/>
      <c r="H28" s="23">
        <f t="shared" si="1"/>
        <v>69.147234018016832</v>
      </c>
      <c r="I28" s="24"/>
      <c r="J28" s="11">
        <v>1944.07945318</v>
      </c>
      <c r="K28" s="10"/>
      <c r="L28" s="23">
        <f t="shared" si="4"/>
        <v>2.807341478046514</v>
      </c>
      <c r="M28" s="24"/>
      <c r="N28" s="26">
        <f t="shared" si="2"/>
        <v>21.339434817532482</v>
      </c>
      <c r="O28" s="24"/>
      <c r="P28" s="25">
        <f t="shared" si="3"/>
        <v>3411.2821319992909</v>
      </c>
      <c r="R28" s="6"/>
    </row>
    <row r="29" spans="2:18" ht="15" customHeight="1" x14ac:dyDescent="0.2">
      <c r="B29" s="9" t="s">
        <v>19</v>
      </c>
      <c r="C29" s="9"/>
      <c r="D29" s="10">
        <v>524746</v>
      </c>
      <c r="E29" s="10"/>
      <c r="F29" s="23">
        <f t="shared" si="0"/>
        <v>2.8224886638363214</v>
      </c>
      <c r="G29" s="24"/>
      <c r="H29" s="23">
        <f t="shared" si="1"/>
        <v>71.969722681853156</v>
      </c>
      <c r="I29" s="24"/>
      <c r="J29" s="11">
        <v>2015.2155360300001</v>
      </c>
      <c r="K29" s="10"/>
      <c r="L29" s="23">
        <f t="shared" si="4"/>
        <v>2.9100653022420206</v>
      </c>
      <c r="M29" s="24"/>
      <c r="N29" s="26">
        <f t="shared" si="2"/>
        <v>24.249500119774503</v>
      </c>
      <c r="O29" s="24"/>
      <c r="P29" s="25">
        <f t="shared" si="3"/>
        <v>3840.3637874895662</v>
      </c>
      <c r="R29" s="6"/>
    </row>
    <row r="30" spans="2:18" ht="15" customHeight="1" x14ac:dyDescent="0.2">
      <c r="B30" s="9" t="s">
        <v>20</v>
      </c>
      <c r="C30" s="9"/>
      <c r="D30" s="10">
        <v>483416</v>
      </c>
      <c r="E30" s="10"/>
      <c r="F30" s="23">
        <f t="shared" si="0"/>
        <v>2.6001840507923815</v>
      </c>
      <c r="G30" s="24"/>
      <c r="H30" s="23">
        <f t="shared" si="1"/>
        <v>74.569906732645535</v>
      </c>
      <c r="I30" s="24"/>
      <c r="J30" s="11">
        <v>2062.3768842899999</v>
      </c>
      <c r="K30" s="10"/>
      <c r="L30" s="23">
        <f t="shared" si="4"/>
        <v>2.9781684905733035</v>
      </c>
      <c r="M30" s="24"/>
      <c r="N30" s="26">
        <f t="shared" si="2"/>
        <v>27.227668610347806</v>
      </c>
      <c r="O30" s="24"/>
      <c r="P30" s="25">
        <f t="shared" si="3"/>
        <v>4266.2569800958181</v>
      </c>
      <c r="R30" s="6"/>
    </row>
    <row r="31" spans="2:18" ht="15" customHeight="1" x14ac:dyDescent="0.2">
      <c r="B31" s="12" t="s">
        <v>21</v>
      </c>
      <c r="C31" s="12"/>
      <c r="D31" s="13">
        <v>439951</v>
      </c>
      <c r="E31" s="13"/>
      <c r="F31" s="27">
        <f t="shared" si="0"/>
        <v>2.3663957612701259</v>
      </c>
      <c r="G31" s="28"/>
      <c r="H31" s="27">
        <f t="shared" si="1"/>
        <v>76.936302493915662</v>
      </c>
      <c r="I31" s="28"/>
      <c r="J31" s="14">
        <v>2067.1475625899998</v>
      </c>
      <c r="K31" s="13"/>
      <c r="L31" s="27">
        <f t="shared" si="4"/>
        <v>2.985057572728921</v>
      </c>
      <c r="M31" s="28"/>
      <c r="N31" s="29">
        <f t="shared" si="2"/>
        <v>30.212726183076725</v>
      </c>
      <c r="O31" s="28"/>
      <c r="P31" s="30">
        <f t="shared" si="3"/>
        <v>4698.5858938609063</v>
      </c>
      <c r="R31" s="6"/>
    </row>
    <row r="32" spans="2:18" ht="15" customHeight="1" x14ac:dyDescent="0.2">
      <c r="B32" s="9" t="s">
        <v>22</v>
      </c>
      <c r="C32" s="9"/>
      <c r="D32" s="10">
        <v>407701</v>
      </c>
      <c r="E32" s="10"/>
      <c r="F32" s="23">
        <f t="shared" si="0"/>
        <v>2.1929303905789315</v>
      </c>
      <c r="G32" s="24"/>
      <c r="H32" s="23">
        <f t="shared" si="1"/>
        <v>79.129232884494598</v>
      </c>
      <c r="I32" s="24"/>
      <c r="J32" s="11">
        <v>2095.45771178</v>
      </c>
      <c r="K32" s="10"/>
      <c r="L32" s="23">
        <f t="shared" si="4"/>
        <v>3.0259387496482959</v>
      </c>
      <c r="M32" s="24"/>
      <c r="N32" s="26">
        <f t="shared" si="2"/>
        <v>33.238664932725023</v>
      </c>
      <c r="O32" s="24"/>
      <c r="P32" s="25">
        <f t="shared" si="3"/>
        <v>5139.6923524347503</v>
      </c>
      <c r="R32" s="6"/>
    </row>
    <row r="33" spans="2:18" ht="15" customHeight="1" x14ac:dyDescent="0.2">
      <c r="B33" s="9" t="s">
        <v>23</v>
      </c>
      <c r="C33" s="9"/>
      <c r="D33" s="10">
        <v>745567</v>
      </c>
      <c r="E33" s="10"/>
      <c r="F33" s="23">
        <f t="shared" si="0"/>
        <v>4.0102342955076447</v>
      </c>
      <c r="G33" s="24"/>
      <c r="H33" s="23">
        <f t="shared" si="1"/>
        <v>83.139467180002242</v>
      </c>
      <c r="I33" s="24"/>
      <c r="J33" s="11">
        <v>4295.3142889199999</v>
      </c>
      <c r="K33" s="10"/>
      <c r="L33" s="23">
        <f t="shared" si="4"/>
        <v>6.2026343341094456</v>
      </c>
      <c r="M33" s="24"/>
      <c r="N33" s="26">
        <f t="shared" si="2"/>
        <v>39.44129926683447</v>
      </c>
      <c r="O33" s="24"/>
      <c r="P33" s="25">
        <f t="shared" si="3"/>
        <v>5761.1378842142958</v>
      </c>
      <c r="R33" s="6"/>
    </row>
    <row r="34" spans="2:18" ht="15" customHeight="1" x14ac:dyDescent="0.2">
      <c r="B34" s="9" t="s">
        <v>24</v>
      </c>
      <c r="C34" s="9"/>
      <c r="D34" s="10">
        <v>697742</v>
      </c>
      <c r="E34" s="10"/>
      <c r="F34" s="23">
        <f t="shared" si="0"/>
        <v>3.7529945636221766</v>
      </c>
      <c r="G34" s="24"/>
      <c r="H34" s="23">
        <f t="shared" si="1"/>
        <v>86.892461743624423</v>
      </c>
      <c r="I34" s="24"/>
      <c r="J34" s="11">
        <v>4605.86034053</v>
      </c>
      <c r="K34" s="10"/>
      <c r="L34" s="23">
        <f t="shared" si="4"/>
        <v>6.6510773286086051</v>
      </c>
      <c r="M34" s="24"/>
      <c r="N34" s="26">
        <f t="shared" si="2"/>
        <v>46.092376595443078</v>
      </c>
      <c r="O34" s="24"/>
      <c r="P34" s="25">
        <f t="shared" si="3"/>
        <v>6601.093728813802</v>
      </c>
      <c r="R34" s="6"/>
    </row>
    <row r="35" spans="2:18" ht="15" customHeight="1" x14ac:dyDescent="0.2">
      <c r="B35" s="9" t="s">
        <v>25</v>
      </c>
      <c r="C35" s="9"/>
      <c r="D35" s="10">
        <v>483476</v>
      </c>
      <c r="E35" s="10"/>
      <c r="F35" s="23">
        <f t="shared" si="0"/>
        <v>2.6005067770634351</v>
      </c>
      <c r="G35" s="24"/>
      <c r="H35" s="23">
        <f t="shared" si="1"/>
        <v>89.492968520687853</v>
      </c>
      <c r="I35" s="24"/>
      <c r="J35" s="11">
        <v>3591.1983195500002</v>
      </c>
      <c r="K35" s="10"/>
      <c r="L35" s="23">
        <f t="shared" si="4"/>
        <v>5.1858580069207703</v>
      </c>
      <c r="M35" s="24"/>
      <c r="N35" s="26">
        <f t="shared" si="2"/>
        <v>51.278234602363845</v>
      </c>
      <c r="O35" s="24"/>
      <c r="P35" s="25">
        <f t="shared" si="3"/>
        <v>7427.8729855256524</v>
      </c>
      <c r="R35" s="6"/>
    </row>
    <row r="36" spans="2:18" ht="15" customHeight="1" x14ac:dyDescent="0.2">
      <c r="B36" s="12" t="s">
        <v>26</v>
      </c>
      <c r="C36" s="12"/>
      <c r="D36" s="13">
        <v>339143</v>
      </c>
      <c r="E36" s="13"/>
      <c r="F36" s="27">
        <f t="shared" si="0"/>
        <v>1.8241725957309662</v>
      </c>
      <c r="G36" s="28"/>
      <c r="H36" s="27">
        <f t="shared" si="1"/>
        <v>91.317141116418824</v>
      </c>
      <c r="I36" s="28"/>
      <c r="J36" s="14">
        <v>2818.8700429699998</v>
      </c>
      <c r="K36" s="13"/>
      <c r="L36" s="27">
        <f t="shared" si="4"/>
        <v>4.0705799240396257</v>
      </c>
      <c r="M36" s="28"/>
      <c r="N36" s="29">
        <f t="shared" si="2"/>
        <v>55.348814526403473</v>
      </c>
      <c r="O36" s="28"/>
      <c r="P36" s="30">
        <f t="shared" si="3"/>
        <v>8311.7447300106451</v>
      </c>
      <c r="R36" s="6"/>
    </row>
    <row r="37" spans="2:18" ht="15" customHeight="1" x14ac:dyDescent="0.2">
      <c r="B37" s="9" t="s">
        <v>27</v>
      </c>
      <c r="C37" s="9"/>
      <c r="D37" s="10">
        <v>245395</v>
      </c>
      <c r="E37" s="10"/>
      <c r="F37" s="23">
        <f t="shared" si="0"/>
        <v>1.3199235547524213</v>
      </c>
      <c r="G37" s="24"/>
      <c r="H37" s="23">
        <f t="shared" si="1"/>
        <v>92.637064671171245</v>
      </c>
      <c r="I37" s="24"/>
      <c r="J37" s="11">
        <v>2254.3176286399998</v>
      </c>
      <c r="K37" s="10"/>
      <c r="L37" s="23">
        <f t="shared" si="4"/>
        <v>3.255339885013727</v>
      </c>
      <c r="M37" s="24"/>
      <c r="N37" s="26">
        <f t="shared" si="2"/>
        <v>58.604154411417198</v>
      </c>
      <c r="O37" s="24"/>
      <c r="P37" s="25">
        <f t="shared" si="3"/>
        <v>9186.4855789237754</v>
      </c>
      <c r="R37" s="6"/>
    </row>
    <row r="38" spans="2:18" ht="15" customHeight="1" x14ac:dyDescent="0.2">
      <c r="B38" s="9" t="s">
        <v>28</v>
      </c>
      <c r="C38" s="9"/>
      <c r="D38" s="10">
        <v>192987</v>
      </c>
      <c r="E38" s="10"/>
      <c r="F38" s="23">
        <f t="shared" si="0"/>
        <v>1.0380329145296585</v>
      </c>
      <c r="G38" s="24"/>
      <c r="H38" s="23">
        <f t="shared" si="1"/>
        <v>93.675097585700911</v>
      </c>
      <c r="I38" s="24"/>
      <c r="J38" s="11">
        <v>1953.98011193</v>
      </c>
      <c r="K38" s="10"/>
      <c r="L38" s="23">
        <f t="shared" si="4"/>
        <v>2.8216384914342103</v>
      </c>
      <c r="M38" s="24"/>
      <c r="N38" s="26">
        <f t="shared" si="2"/>
        <v>61.425792902851406</v>
      </c>
      <c r="O38" s="24"/>
      <c r="P38" s="25">
        <f t="shared" si="3"/>
        <v>10124.931274800892</v>
      </c>
      <c r="R38" s="6"/>
    </row>
    <row r="39" spans="2:18" ht="15" customHeight="1" x14ac:dyDescent="0.2">
      <c r="B39" s="9" t="s">
        <v>29</v>
      </c>
      <c r="C39" s="9"/>
      <c r="D39" s="10">
        <v>155327</v>
      </c>
      <c r="E39" s="10"/>
      <c r="F39" s="23">
        <f t="shared" si="0"/>
        <v>0.83546839173181742</v>
      </c>
      <c r="G39" s="24"/>
      <c r="H39" s="23">
        <f t="shared" si="1"/>
        <v>94.510565977432734</v>
      </c>
      <c r="I39" s="24"/>
      <c r="J39" s="11">
        <v>1723.4472602599999</v>
      </c>
      <c r="K39" s="10"/>
      <c r="L39" s="23">
        <f t="shared" si="4"/>
        <v>2.4887382925833279</v>
      </c>
      <c r="M39" s="24"/>
      <c r="N39" s="26">
        <f t="shared" si="2"/>
        <v>63.914531195434733</v>
      </c>
      <c r="O39" s="24"/>
      <c r="P39" s="25">
        <f t="shared" si="3"/>
        <v>11095.606431978986</v>
      </c>
      <c r="R39" s="6"/>
    </row>
    <row r="40" spans="2:18" ht="15" customHeight="1" x14ac:dyDescent="0.2">
      <c r="B40" s="9" t="s">
        <v>30</v>
      </c>
      <c r="C40" s="9"/>
      <c r="D40" s="10">
        <v>130573</v>
      </c>
      <c r="E40" s="10"/>
      <c r="F40" s="23">
        <f t="shared" si="0"/>
        <v>0.70232228983755951</v>
      </c>
      <c r="G40" s="24"/>
      <c r="H40" s="23">
        <f t="shared" si="1"/>
        <v>95.212888267270287</v>
      </c>
      <c r="I40" s="24"/>
      <c r="J40" s="11">
        <v>1577.7068421099998</v>
      </c>
      <c r="K40" s="10"/>
      <c r="L40" s="23">
        <f t="shared" si="4"/>
        <v>2.2782823257600131</v>
      </c>
      <c r="M40" s="24"/>
      <c r="N40" s="26">
        <f t="shared" si="2"/>
        <v>66.192813521194751</v>
      </c>
      <c r="O40" s="24"/>
      <c r="P40" s="25">
        <f t="shared" si="3"/>
        <v>12082.94855835433</v>
      </c>
      <c r="R40" s="6"/>
    </row>
    <row r="41" spans="2:18" ht="15" customHeight="1" x14ac:dyDescent="0.2">
      <c r="B41" s="12" t="s">
        <v>31</v>
      </c>
      <c r="C41" s="12"/>
      <c r="D41" s="13">
        <v>109600</v>
      </c>
      <c r="E41" s="13"/>
      <c r="F41" s="27">
        <f t="shared" si="0"/>
        <v>0.58951332179084892</v>
      </c>
      <c r="G41" s="28"/>
      <c r="H41" s="27">
        <f t="shared" si="1"/>
        <v>95.802401589061134</v>
      </c>
      <c r="I41" s="28"/>
      <c r="J41" s="14">
        <v>1428.4666513099999</v>
      </c>
      <c r="K41" s="13"/>
      <c r="L41" s="27">
        <f t="shared" si="4"/>
        <v>2.0627725238642656</v>
      </c>
      <c r="M41" s="28"/>
      <c r="N41" s="29">
        <f t="shared" si="2"/>
        <v>68.255586045059019</v>
      </c>
      <c r="O41" s="28"/>
      <c r="P41" s="30">
        <f t="shared" si="3"/>
        <v>13033.454847718976</v>
      </c>
      <c r="R41" s="6"/>
    </row>
    <row r="42" spans="2:18" ht="15" customHeight="1" x14ac:dyDescent="0.2">
      <c r="B42" s="9" t="s">
        <v>32</v>
      </c>
      <c r="C42" s="9"/>
      <c r="D42" s="10">
        <v>92011</v>
      </c>
      <c r="E42" s="10"/>
      <c r="F42" s="23">
        <f t="shared" si="0"/>
        <v>0.49490611543154928</v>
      </c>
      <c r="G42" s="24"/>
      <c r="H42" s="23">
        <f t="shared" si="1"/>
        <v>96.297307704492681</v>
      </c>
      <c r="I42" s="24"/>
      <c r="J42" s="11">
        <v>1287.6587503199999</v>
      </c>
      <c r="K42" s="10"/>
      <c r="L42" s="23">
        <f t="shared" si="4"/>
        <v>1.8594393420648825</v>
      </c>
      <c r="M42" s="24"/>
      <c r="N42" s="26">
        <f t="shared" si="2"/>
        <v>70.115025387123907</v>
      </c>
      <c r="O42" s="24"/>
      <c r="P42" s="25">
        <f t="shared" si="3"/>
        <v>13994.617494864742</v>
      </c>
      <c r="R42" s="6"/>
    </row>
    <row r="43" spans="2:18" ht="15" customHeight="1" x14ac:dyDescent="0.2">
      <c r="B43" s="9" t="s">
        <v>33</v>
      </c>
      <c r="C43" s="9"/>
      <c r="D43" s="10">
        <v>142299</v>
      </c>
      <c r="E43" s="10"/>
      <c r="F43" s="23">
        <f t="shared" si="0"/>
        <v>0.76539376074375931</v>
      </c>
      <c r="G43" s="24"/>
      <c r="H43" s="23">
        <f t="shared" si="1"/>
        <v>97.062701465236444</v>
      </c>
      <c r="I43" s="24"/>
      <c r="J43" s="11">
        <v>2190.9259457600001</v>
      </c>
      <c r="K43" s="10"/>
      <c r="L43" s="23">
        <f t="shared" si="4"/>
        <v>3.1637993358756269</v>
      </c>
      <c r="M43" s="24"/>
      <c r="N43" s="26">
        <f t="shared" si="2"/>
        <v>73.278824722999531</v>
      </c>
      <c r="O43" s="24"/>
      <c r="P43" s="25">
        <f t="shared" si="3"/>
        <v>15396.636278259159</v>
      </c>
      <c r="R43" s="6"/>
    </row>
    <row r="44" spans="2:18" ht="15" customHeight="1" x14ac:dyDescent="0.2">
      <c r="B44" s="9" t="s">
        <v>34</v>
      </c>
      <c r="C44" s="9"/>
      <c r="D44" s="10">
        <v>106399</v>
      </c>
      <c r="E44" s="10"/>
      <c r="F44" s="23">
        <f t="shared" si="0"/>
        <v>0.57229587523015091</v>
      </c>
      <c r="G44" s="24"/>
      <c r="H44" s="23">
        <f t="shared" si="1"/>
        <v>97.634997340466597</v>
      </c>
      <c r="I44" s="24"/>
      <c r="J44" s="11">
        <v>1865.1205923299999</v>
      </c>
      <c r="K44" s="10"/>
      <c r="L44" s="23">
        <f t="shared" si="4"/>
        <v>2.6933211972596753</v>
      </c>
      <c r="M44" s="24"/>
      <c r="N44" s="26">
        <f t="shared" si="2"/>
        <v>75.972145920259209</v>
      </c>
      <c r="O44" s="24"/>
      <c r="P44" s="25">
        <f t="shared" si="3"/>
        <v>17529.493626161897</v>
      </c>
      <c r="R44" s="6"/>
    </row>
    <row r="45" spans="2:18" ht="15" customHeight="1" x14ac:dyDescent="0.2">
      <c r="B45" s="9" t="s">
        <v>35</v>
      </c>
      <c r="C45" s="9"/>
      <c r="D45" s="10">
        <v>80304</v>
      </c>
      <c r="E45" s="10"/>
      <c r="F45" s="23">
        <f t="shared" si="0"/>
        <v>0.43193684117784981</v>
      </c>
      <c r="G45" s="24"/>
      <c r="H45" s="23">
        <f t="shared" si="1"/>
        <v>98.066934181644442</v>
      </c>
      <c r="I45" s="24"/>
      <c r="J45" s="11">
        <v>1573.0768106300002</v>
      </c>
      <c r="K45" s="10"/>
      <c r="L45" s="23">
        <f t="shared" si="4"/>
        <v>2.2715963441777265</v>
      </c>
      <c r="M45" s="24"/>
      <c r="N45" s="26">
        <f t="shared" si="2"/>
        <v>78.243742264436932</v>
      </c>
      <c r="O45" s="24"/>
      <c r="P45" s="25">
        <f t="shared" si="3"/>
        <v>19589.021849845591</v>
      </c>
      <c r="R45" s="6"/>
    </row>
    <row r="46" spans="2:18" ht="15" customHeight="1" x14ac:dyDescent="0.2">
      <c r="B46" s="12" t="s">
        <v>36</v>
      </c>
      <c r="C46" s="12"/>
      <c r="D46" s="13">
        <v>60535</v>
      </c>
      <c r="E46" s="13"/>
      <c r="F46" s="27">
        <f t="shared" si="0"/>
        <v>0.3256039136369438</v>
      </c>
      <c r="G46" s="28"/>
      <c r="H46" s="27">
        <f t="shared" si="1"/>
        <v>98.392538095281381</v>
      </c>
      <c r="I46" s="28"/>
      <c r="J46" s="14">
        <v>1305.5202636900001</v>
      </c>
      <c r="K46" s="13"/>
      <c r="L46" s="27">
        <f t="shared" si="4"/>
        <v>1.8852322011284679</v>
      </c>
      <c r="M46" s="28"/>
      <c r="N46" s="29">
        <f t="shared" si="2"/>
        <v>80.128974465565406</v>
      </c>
      <c r="O46" s="28"/>
      <c r="P46" s="30">
        <f t="shared" si="3"/>
        <v>21566.370920789632</v>
      </c>
      <c r="R46" s="6"/>
    </row>
    <row r="47" spans="2:18" ht="15" customHeight="1" x14ac:dyDescent="0.2">
      <c r="B47" s="9" t="s">
        <v>37</v>
      </c>
      <c r="C47" s="9"/>
      <c r="D47" s="10">
        <v>47029</v>
      </c>
      <c r="E47" s="10"/>
      <c r="F47" s="23">
        <f t="shared" si="0"/>
        <v>0.25295823002282697</v>
      </c>
      <c r="G47" s="24"/>
      <c r="H47" s="23">
        <f t="shared" si="1"/>
        <v>98.645496325304208</v>
      </c>
      <c r="I47" s="24"/>
      <c r="J47" s="11">
        <v>1104.45640385</v>
      </c>
      <c r="K47" s="10"/>
      <c r="L47" s="23">
        <f t="shared" si="4"/>
        <v>1.5948866020627179</v>
      </c>
      <c r="M47" s="24"/>
      <c r="N47" s="26">
        <f t="shared" si="2"/>
        <v>81.723861067628121</v>
      </c>
      <c r="O47" s="24"/>
      <c r="P47" s="25">
        <f t="shared" si="3"/>
        <v>23484.581935614198</v>
      </c>
      <c r="R47" s="6"/>
    </row>
    <row r="48" spans="2:18" ht="15" customHeight="1" x14ac:dyDescent="0.2">
      <c r="B48" s="9" t="s">
        <v>38</v>
      </c>
      <c r="C48" s="9"/>
      <c r="D48" s="10">
        <v>36527</v>
      </c>
      <c r="E48" s="10"/>
      <c r="F48" s="23">
        <f t="shared" si="0"/>
        <v>0.19647037504611622</v>
      </c>
      <c r="G48" s="24"/>
      <c r="H48" s="23">
        <f t="shared" si="1"/>
        <v>98.841966700350326</v>
      </c>
      <c r="I48" s="24"/>
      <c r="J48" s="11">
        <v>924.79081150000002</v>
      </c>
      <c r="K48" s="10"/>
      <c r="L48" s="23">
        <f t="shared" si="4"/>
        <v>1.3354411001019237</v>
      </c>
      <c r="M48" s="24"/>
      <c r="N48" s="26">
        <f t="shared" si="2"/>
        <v>83.059302167730038</v>
      </c>
      <c r="O48" s="24"/>
      <c r="P48" s="25">
        <f t="shared" si="3"/>
        <v>25318.006173515485</v>
      </c>
      <c r="R48" s="6"/>
    </row>
    <row r="49" spans="2:18" ht="15" customHeight="1" x14ac:dyDescent="0.2">
      <c r="B49" s="9" t="s">
        <v>39</v>
      </c>
      <c r="C49" s="9"/>
      <c r="D49" s="10">
        <v>85286</v>
      </c>
      <c r="E49" s="10"/>
      <c r="F49" s="23">
        <f t="shared" si="0"/>
        <v>0.45873387921764908</v>
      </c>
      <c r="G49" s="24"/>
      <c r="H49" s="23">
        <f t="shared" si="1"/>
        <v>99.300700579567973</v>
      </c>
      <c r="I49" s="24"/>
      <c r="J49" s="11">
        <v>2500.5280664699999</v>
      </c>
      <c r="K49" s="10"/>
      <c r="L49" s="23">
        <f t="shared" si="4"/>
        <v>3.6108792500934497</v>
      </c>
      <c r="M49" s="24"/>
      <c r="N49" s="26">
        <f t="shared" si="2"/>
        <v>86.670181417823486</v>
      </c>
      <c r="O49" s="24"/>
      <c r="P49" s="25">
        <f t="shared" si="3"/>
        <v>29319.326342776068</v>
      </c>
      <c r="R49" s="6"/>
    </row>
    <row r="50" spans="2:18" ht="15" customHeight="1" x14ac:dyDescent="0.2">
      <c r="B50" s="9" t="s">
        <v>40</v>
      </c>
      <c r="C50" s="9"/>
      <c r="D50" s="10">
        <v>41146</v>
      </c>
      <c r="E50" s="10"/>
      <c r="F50" s="23">
        <f t="shared" si="0"/>
        <v>0.22131491914604262</v>
      </c>
      <c r="G50" s="24"/>
      <c r="H50" s="23">
        <f t="shared" si="1"/>
        <v>99.522015498714012</v>
      </c>
      <c r="I50" s="24"/>
      <c r="J50" s="11">
        <v>1499.8971932899999</v>
      </c>
      <c r="K50" s="10"/>
      <c r="L50" s="23">
        <f t="shared" si="4"/>
        <v>2.1659215607885449</v>
      </c>
      <c r="M50" s="24"/>
      <c r="N50" s="26">
        <f t="shared" si="2"/>
        <v>88.836102978612033</v>
      </c>
      <c r="O50" s="24"/>
      <c r="P50" s="25">
        <f t="shared" si="3"/>
        <v>36453.049951149558</v>
      </c>
      <c r="R50" s="6"/>
    </row>
    <row r="51" spans="2:18" ht="15" customHeight="1" x14ac:dyDescent="0.2">
      <c r="B51" s="12" t="s">
        <v>41</v>
      </c>
      <c r="C51" s="12"/>
      <c r="D51" s="13">
        <v>23493</v>
      </c>
      <c r="E51" s="13"/>
      <c r="F51" s="27">
        <f t="shared" si="0"/>
        <v>0.1263634714309527</v>
      </c>
      <c r="G51" s="28"/>
      <c r="H51" s="27">
        <f t="shared" si="1"/>
        <v>99.648378970144961</v>
      </c>
      <c r="I51" s="28"/>
      <c r="J51" s="14">
        <v>1028.0976617399999</v>
      </c>
      <c r="K51" s="13"/>
      <c r="L51" s="27">
        <f t="shared" si="4"/>
        <v>1.484621014107341</v>
      </c>
      <c r="M51" s="28"/>
      <c r="N51" s="29">
        <f t="shared" si="2"/>
        <v>90.32072399271938</v>
      </c>
      <c r="O51" s="28"/>
      <c r="P51" s="30">
        <f t="shared" si="3"/>
        <v>43761.872121057328</v>
      </c>
      <c r="R51" s="6"/>
    </row>
    <row r="52" spans="2:18" ht="15" customHeight="1" x14ac:dyDescent="0.2">
      <c r="B52" s="9" t="s">
        <v>42</v>
      </c>
      <c r="C52" s="9"/>
      <c r="D52" s="10">
        <v>15203</v>
      </c>
      <c r="E52" s="10"/>
      <c r="F52" s="23">
        <f t="shared" si="0"/>
        <v>8.17734583137434E-2</v>
      </c>
      <c r="G52" s="24"/>
      <c r="H52" s="23">
        <f t="shared" si="1"/>
        <v>99.730152428458709</v>
      </c>
      <c r="I52" s="24"/>
      <c r="J52" s="11">
        <v>769.13371939000001</v>
      </c>
      <c r="K52" s="10"/>
      <c r="L52" s="23">
        <f t="shared" si="4"/>
        <v>1.1106649931800991</v>
      </c>
      <c r="M52" s="24"/>
      <c r="N52" s="26">
        <f t="shared" si="2"/>
        <v>91.431388985899474</v>
      </c>
      <c r="O52" s="24"/>
      <c r="P52" s="25">
        <f t="shared" si="3"/>
        <v>50590.917541932511</v>
      </c>
      <c r="R52" s="6"/>
    </row>
    <row r="53" spans="2:18" ht="15" customHeight="1" x14ac:dyDescent="0.2">
      <c r="B53" s="15" t="s">
        <v>43</v>
      </c>
      <c r="C53" s="15"/>
      <c r="D53" s="10">
        <v>10154</v>
      </c>
      <c r="E53" s="10"/>
      <c r="F53" s="23">
        <f t="shared" si="0"/>
        <v>5.4616042604601095E-2</v>
      </c>
      <c r="G53" s="24"/>
      <c r="H53" s="23">
        <f t="shared" si="1"/>
        <v>99.784768471063316</v>
      </c>
      <c r="I53" s="24"/>
      <c r="J53" s="11">
        <v>590.48269087000006</v>
      </c>
      <c r="K53" s="10"/>
      <c r="L53" s="23">
        <f t="shared" si="4"/>
        <v>0.85268456874863419</v>
      </c>
      <c r="M53" s="24"/>
      <c r="N53" s="26">
        <f t="shared" si="2"/>
        <v>92.284073554648103</v>
      </c>
      <c r="O53" s="24"/>
      <c r="P53" s="25">
        <f t="shared" si="3"/>
        <v>58152.717241481194</v>
      </c>
      <c r="R53" s="6"/>
    </row>
    <row r="54" spans="2:18" ht="15" customHeight="1" x14ac:dyDescent="0.2">
      <c r="B54" s="16" t="s">
        <v>44</v>
      </c>
      <c r="C54" s="16"/>
      <c r="D54" s="10">
        <v>7250</v>
      </c>
      <c r="E54" s="10"/>
      <c r="F54" s="23">
        <f t="shared" si="0"/>
        <v>3.8996091085617288E-2</v>
      </c>
      <c r="G54" s="24"/>
      <c r="H54" s="23">
        <f t="shared" si="1"/>
        <v>99.823764562148938</v>
      </c>
      <c r="I54" s="24"/>
      <c r="J54" s="11">
        <v>460.83956081000002</v>
      </c>
      <c r="K54" s="10"/>
      <c r="L54" s="23">
        <f t="shared" si="4"/>
        <v>0.66547383733234</v>
      </c>
      <c r="M54" s="24"/>
      <c r="N54" s="26">
        <f t="shared" si="2"/>
        <v>92.949547391980445</v>
      </c>
      <c r="O54" s="24"/>
      <c r="P54" s="25">
        <f t="shared" si="3"/>
        <v>63564.07735310345</v>
      </c>
      <c r="R54" s="6"/>
    </row>
    <row r="55" spans="2:18" ht="15" customHeight="1" x14ac:dyDescent="0.2">
      <c r="B55" s="16" t="s">
        <v>45</v>
      </c>
      <c r="C55" s="16"/>
      <c r="D55" s="10">
        <v>16390</v>
      </c>
      <c r="E55" s="10"/>
      <c r="F55" s="23">
        <f t="shared" si="0"/>
        <v>8.8158059709416189E-2</v>
      </c>
      <c r="G55" s="24"/>
      <c r="H55" s="23">
        <f t="shared" si="1"/>
        <v>99.911922621858352</v>
      </c>
      <c r="I55" s="24"/>
      <c r="J55" s="11">
        <v>1275.8750463699998</v>
      </c>
      <c r="K55" s="10"/>
      <c r="L55" s="23">
        <f t="shared" si="4"/>
        <v>1.842423123509749</v>
      </c>
      <c r="M55" s="24"/>
      <c r="N55" s="26">
        <f t="shared" si="2"/>
        <v>94.791970515490192</v>
      </c>
      <c r="O55" s="24"/>
      <c r="P55" s="25">
        <f t="shared" si="3"/>
        <v>77844.725220866385</v>
      </c>
      <c r="R55" s="6"/>
    </row>
    <row r="56" spans="2:18" ht="15" customHeight="1" x14ac:dyDescent="0.2">
      <c r="B56" s="17" t="s">
        <v>46</v>
      </c>
      <c r="C56" s="17"/>
      <c r="D56" s="13">
        <v>6124</v>
      </c>
      <c r="E56" s="13"/>
      <c r="F56" s="27">
        <f t="shared" si="0"/>
        <v>3.2939594732182109E-2</v>
      </c>
      <c r="G56" s="28"/>
      <c r="H56" s="27">
        <f t="shared" si="1"/>
        <v>99.944862216590536</v>
      </c>
      <c r="I56" s="28"/>
      <c r="J56" s="14">
        <v>647.53314812999997</v>
      </c>
      <c r="K56" s="13"/>
      <c r="L56" s="27">
        <f t="shared" si="4"/>
        <v>0.93506809208948227</v>
      </c>
      <c r="M56" s="28"/>
      <c r="N56" s="29">
        <f t="shared" si="2"/>
        <v>95.727038607579672</v>
      </c>
      <c r="O56" s="28"/>
      <c r="P56" s="30">
        <f t="shared" si="3"/>
        <v>105736.96083115612</v>
      </c>
      <c r="R56" s="6"/>
    </row>
    <row r="57" spans="2:18" ht="15" customHeight="1" x14ac:dyDescent="0.2">
      <c r="B57" s="16" t="s">
        <v>47</v>
      </c>
      <c r="C57" s="16"/>
      <c r="D57" s="10">
        <v>3029</v>
      </c>
      <c r="E57" s="10"/>
      <c r="F57" s="23">
        <f t="shared" si="0"/>
        <v>1.6292297917011693E-2</v>
      </c>
      <c r="G57" s="24"/>
      <c r="H57" s="23">
        <f t="shared" si="1"/>
        <v>99.961154514507541</v>
      </c>
      <c r="I57" s="24"/>
      <c r="J57" s="11">
        <v>394.10864891</v>
      </c>
      <c r="K57" s="10"/>
      <c r="L57" s="23">
        <f t="shared" si="4"/>
        <v>0.5691112856175401</v>
      </c>
      <c r="M57" s="24"/>
      <c r="N57" s="26">
        <f t="shared" si="2"/>
        <v>96.29614989319721</v>
      </c>
      <c r="O57" s="24"/>
      <c r="P57" s="25">
        <f t="shared" si="3"/>
        <v>130111.80221525257</v>
      </c>
      <c r="R57" s="6"/>
    </row>
    <row r="58" spans="2:18" ht="15" customHeight="1" x14ac:dyDescent="0.2">
      <c r="B58" s="16" t="s">
        <v>48</v>
      </c>
      <c r="C58" s="16"/>
      <c r="D58" s="10">
        <v>7222</v>
      </c>
      <c r="E58" s="10"/>
      <c r="F58" s="23">
        <f t="shared" si="0"/>
        <v>3.8845485492459045E-2</v>
      </c>
      <c r="G58" s="24"/>
      <c r="H58" s="23">
        <f t="shared" si="1"/>
        <v>100</v>
      </c>
      <c r="I58" s="24"/>
      <c r="J58" s="11">
        <v>2564.9102350399999</v>
      </c>
      <c r="K58" s="10"/>
      <c r="L58" s="23">
        <f t="shared" si="4"/>
        <v>3.703850106802776</v>
      </c>
      <c r="M58" s="24"/>
      <c r="N58" s="26">
        <f t="shared" si="2"/>
        <v>99.999999999999986</v>
      </c>
      <c r="O58" s="24"/>
      <c r="P58" s="25">
        <f t="shared" si="3"/>
        <v>355152.34492384375</v>
      </c>
      <c r="R58" s="6"/>
    </row>
    <row r="59" spans="2:18" ht="15.95" customHeight="1" x14ac:dyDescent="0.2">
      <c r="B59" s="18" t="s">
        <v>52</v>
      </c>
      <c r="C59" s="18"/>
      <c r="D59" s="19">
        <v>18591607</v>
      </c>
      <c r="E59" s="19"/>
      <c r="F59" s="33">
        <f>SUM(F12:F58)</f>
        <v>100</v>
      </c>
      <c r="G59" s="34"/>
      <c r="H59" s="35"/>
      <c r="I59" s="35"/>
      <c r="J59" s="36">
        <v>69249.838980500004</v>
      </c>
      <c r="K59" s="37"/>
      <c r="L59" s="33">
        <f>SUM(L12:L58)</f>
        <v>99.999999999999986</v>
      </c>
      <c r="M59" s="34"/>
      <c r="N59" s="35"/>
      <c r="O59" s="35"/>
      <c r="P59" s="38">
        <f t="shared" si="3"/>
        <v>3724.7903842040118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C_IV.62</vt:lpstr>
      <vt:lpstr>C_IV.62!Área_de_impresión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2018-10-10T09:07:33Z</dcterms:modified>
</cp:coreProperties>
</file>