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1 IRPF\"/>
    </mc:Choice>
  </mc:AlternateContent>
  <bookViews>
    <workbookView showSheetTabs="0" xWindow="-15" yWindow="-15" windowWidth="12120" windowHeight="6390" tabRatio="913"/>
  </bookViews>
  <sheets>
    <sheet name="C_IV.63" sheetId="181" r:id="rId1"/>
  </sheets>
  <definedNames>
    <definedName name="_xlnm.Print_Area" localSheetId="0">'C_IV.63'!$B$2:$P$61</definedName>
  </definedNames>
  <calcPr calcId="162913" calcMode="manual"/>
</workbook>
</file>

<file path=xl/calcChain.xml><?xml version="1.0" encoding="utf-8"?>
<calcChain xmlns="http://schemas.openxmlformats.org/spreadsheetml/2006/main">
  <c r="P59" i="181" l="1"/>
  <c r="P58" i="181"/>
  <c r="L58" i="181"/>
  <c r="F58" i="181"/>
  <c r="P57" i="181"/>
  <c r="L57" i="181"/>
  <c r="F57" i="181"/>
  <c r="P56" i="181"/>
  <c r="L56" i="181"/>
  <c r="F56" i="181"/>
  <c r="P55" i="181"/>
  <c r="L55" i="181"/>
  <c r="F55" i="181"/>
  <c r="P54" i="181"/>
  <c r="L54" i="181"/>
  <c r="F54" i="181"/>
  <c r="P53" i="181"/>
  <c r="L53" i="181"/>
  <c r="F53" i="181"/>
  <c r="P52" i="181"/>
  <c r="L52" i="181"/>
  <c r="F52" i="181"/>
  <c r="P51" i="181"/>
  <c r="L51" i="181"/>
  <c r="F51" i="181"/>
  <c r="P50" i="181"/>
  <c r="L50" i="181"/>
  <c r="F50" i="181"/>
  <c r="P49" i="181"/>
  <c r="L49" i="181"/>
  <c r="F49" i="181"/>
  <c r="P48" i="181"/>
  <c r="L48" i="181"/>
  <c r="F48" i="181"/>
  <c r="P47" i="181"/>
  <c r="L47" i="181"/>
  <c r="F47" i="181"/>
  <c r="P46" i="181"/>
  <c r="L46" i="181"/>
  <c r="F46" i="181"/>
  <c r="P45" i="181"/>
  <c r="L45" i="181"/>
  <c r="F45" i="181"/>
  <c r="P44" i="181"/>
  <c r="L44" i="181"/>
  <c r="F44" i="181"/>
  <c r="P43" i="181"/>
  <c r="L43" i="181"/>
  <c r="F43" i="181"/>
  <c r="P42" i="181"/>
  <c r="L42" i="181"/>
  <c r="F42" i="181"/>
  <c r="P41" i="181"/>
  <c r="L41" i="181"/>
  <c r="F41" i="181"/>
  <c r="P40" i="181"/>
  <c r="L40" i="181"/>
  <c r="F40" i="181"/>
  <c r="P39" i="181"/>
  <c r="L39" i="181"/>
  <c r="F39" i="181"/>
  <c r="P38" i="181"/>
  <c r="L38" i="181"/>
  <c r="F38" i="181"/>
  <c r="P37" i="181"/>
  <c r="L37" i="181"/>
  <c r="F37" i="181"/>
  <c r="P36" i="181"/>
  <c r="L36" i="181"/>
  <c r="F36" i="181"/>
  <c r="P35" i="181"/>
  <c r="L35" i="181"/>
  <c r="F35" i="181"/>
  <c r="P34" i="181"/>
  <c r="L34" i="181"/>
  <c r="F34" i="181"/>
  <c r="P33" i="181"/>
  <c r="L33" i="181"/>
  <c r="F33" i="181"/>
  <c r="P32" i="181"/>
  <c r="L32" i="181"/>
  <c r="F32" i="181"/>
  <c r="P31" i="181"/>
  <c r="L31" i="181"/>
  <c r="F31" i="181"/>
  <c r="P30" i="181"/>
  <c r="L30" i="181"/>
  <c r="F30" i="181"/>
  <c r="P29" i="181"/>
  <c r="L29" i="181"/>
  <c r="F29" i="181"/>
  <c r="P28" i="181"/>
  <c r="L28" i="181"/>
  <c r="F28" i="181"/>
  <c r="P27" i="181"/>
  <c r="L27" i="181"/>
  <c r="F27" i="181"/>
  <c r="P26" i="181"/>
  <c r="L26" i="181"/>
  <c r="F26" i="181"/>
  <c r="P25" i="181"/>
  <c r="L25" i="181"/>
  <c r="F25" i="181"/>
  <c r="P24" i="181"/>
  <c r="L24" i="181"/>
  <c r="F24" i="181"/>
  <c r="P23" i="181"/>
  <c r="L23" i="181"/>
  <c r="F23" i="181"/>
  <c r="P22" i="181"/>
  <c r="L22" i="181"/>
  <c r="F22" i="181"/>
  <c r="P21" i="181"/>
  <c r="L21" i="181"/>
  <c r="F21" i="181"/>
  <c r="P20" i="181"/>
  <c r="L20" i="181"/>
  <c r="F20" i="181"/>
  <c r="P19" i="181"/>
  <c r="L19" i="181"/>
  <c r="F19" i="181"/>
  <c r="P18" i="181"/>
  <c r="L18" i="181"/>
  <c r="F18" i="181"/>
  <c r="P17" i="181"/>
  <c r="L17" i="181"/>
  <c r="F17" i="181"/>
  <c r="P16" i="181"/>
  <c r="L16" i="181"/>
  <c r="F16" i="181"/>
  <c r="P15" i="181"/>
  <c r="L15" i="181"/>
  <c r="F15" i="181"/>
  <c r="P14" i="181"/>
  <c r="L14" i="181"/>
  <c r="F14" i="181"/>
  <c r="P13" i="181"/>
  <c r="L13" i="181"/>
  <c r="F13" i="181"/>
  <c r="P12" i="181"/>
  <c r="L12" i="181"/>
  <c r="F12" i="181"/>
  <c r="N12" i="181" l="1"/>
  <c r="N13" i="181" s="1"/>
  <c r="N14" i="181" s="1"/>
  <c r="N15" i="181" s="1"/>
  <c r="N16" i="181" s="1"/>
  <c r="N17" i="181" s="1"/>
  <c r="N18" i="181" s="1"/>
  <c r="N19" i="181" s="1"/>
  <c r="N20" i="181" s="1"/>
  <c r="N21" i="181" s="1"/>
  <c r="N22" i="181" s="1"/>
  <c r="N23" i="181" s="1"/>
  <c r="N24" i="181" s="1"/>
  <c r="N25" i="181" s="1"/>
  <c r="N26" i="181" s="1"/>
  <c r="N27" i="181" s="1"/>
  <c r="N28" i="181" s="1"/>
  <c r="N29" i="181" s="1"/>
  <c r="N30" i="181" s="1"/>
  <c r="N31" i="181" s="1"/>
  <c r="N32" i="181" s="1"/>
  <c r="N33" i="181" s="1"/>
  <c r="N34" i="181" s="1"/>
  <c r="N35" i="181" s="1"/>
  <c r="N36" i="181" s="1"/>
  <c r="N37" i="181" s="1"/>
  <c r="N38" i="181" s="1"/>
  <c r="N39" i="181" s="1"/>
  <c r="N40" i="181" s="1"/>
  <c r="N41" i="181" s="1"/>
  <c r="N42" i="181" s="1"/>
  <c r="N43" i="181" s="1"/>
  <c r="N44" i="181" s="1"/>
  <c r="N45" i="181" s="1"/>
  <c r="N46" i="181" s="1"/>
  <c r="N47" i="181" s="1"/>
  <c r="N48" i="181" s="1"/>
  <c r="N49" i="181" s="1"/>
  <c r="N50" i="181" s="1"/>
  <c r="N51" i="181" s="1"/>
  <c r="N52" i="181" s="1"/>
  <c r="N53" i="181" s="1"/>
  <c r="N54" i="181" s="1"/>
  <c r="N55" i="181" s="1"/>
  <c r="N56" i="181" s="1"/>
  <c r="N57" i="181" s="1"/>
  <c r="N58" i="181" s="1"/>
  <c r="L59" i="181"/>
  <c r="F59" i="181"/>
  <c r="H12" i="181"/>
  <c r="H13" i="181" s="1"/>
  <c r="H14" i="181" s="1"/>
  <c r="H15" i="181" s="1"/>
  <c r="H16" i="181" s="1"/>
  <c r="H17" i="181" s="1"/>
  <c r="H18" i="181" s="1"/>
  <c r="H19" i="181" s="1"/>
  <c r="H20" i="181" s="1"/>
  <c r="H21" i="181" s="1"/>
  <c r="H22" i="181" s="1"/>
  <c r="H23" i="181" s="1"/>
  <c r="H24" i="181" s="1"/>
  <c r="H25" i="181" s="1"/>
  <c r="H26" i="181" s="1"/>
  <c r="H27" i="181" s="1"/>
  <c r="H28" i="181" s="1"/>
  <c r="H29" i="181" s="1"/>
  <c r="H30" i="181" s="1"/>
  <c r="H31" i="181" s="1"/>
  <c r="H32" i="181" s="1"/>
  <c r="H33" i="181" s="1"/>
  <c r="H34" i="181" s="1"/>
  <c r="H35" i="181" s="1"/>
  <c r="H36" i="181" s="1"/>
  <c r="H37" i="181" s="1"/>
  <c r="H38" i="181" s="1"/>
  <c r="H39" i="181" s="1"/>
  <c r="H40" i="181" s="1"/>
  <c r="H41" i="181" s="1"/>
  <c r="H42" i="181" s="1"/>
  <c r="H43" i="181" s="1"/>
  <c r="H44" i="181" s="1"/>
  <c r="H45" i="181" s="1"/>
  <c r="H46" i="181" s="1"/>
  <c r="H47" i="181" s="1"/>
  <c r="H48" i="181" s="1"/>
  <c r="H49" i="181" s="1"/>
  <c r="H50" i="181" s="1"/>
  <c r="H51" i="181" s="1"/>
  <c r="H52" i="181" s="1"/>
  <c r="H53" i="181" s="1"/>
  <c r="H54" i="181" s="1"/>
  <c r="H55" i="181" s="1"/>
  <c r="H56" i="181" s="1"/>
  <c r="H57" i="181" s="1"/>
  <c r="H58" i="181" s="1"/>
</calcChain>
</file>

<file path=xl/sharedStrings.xml><?xml version="1.0" encoding="utf-8"?>
<sst xmlns="http://schemas.openxmlformats.org/spreadsheetml/2006/main" count="63" uniqueCount="61">
  <si>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</si>
  <si>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</si>
  <si>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</si>
  <si>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</si>
  <si>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</si>
  <si>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</si>
  <si>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</si>
  <si>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</si>
  <si>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</si>
  <si>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</si>
  <si>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</si>
  <si>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</si>
  <si>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</si>
  <si>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</si>
  <si>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</si>
  <si>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</si>
  <si>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</si>
  <si>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</si>
  <si>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</si>
  <si>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</si>
  <si>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</si>
  <si>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</si>
  <si>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</si>
  <si>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</si>
  <si>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</si>
  <si>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</si>
  <si>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</si>
  <si>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</si>
  <si>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</si>
  <si>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</si>
  <si>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</si>
  <si>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</si>
  <si>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</si>
  <si>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</si>
  <si>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</si>
  <si>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</si>
  <si>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</si>
  <si>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</si>
  <si>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</si>
  <si>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</si>
  <si>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</si>
  <si>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</si>
  <si>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</si>
  <si>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</si>
  <si>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</si>
  <si>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</si>
  <si>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</si>
  <si>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</si>
  <si>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</si>
  <si>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</si>
  <si>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</si>
  <si>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</si>
  <si>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</si>
  <si>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</si>
  <si>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</si>
  <si>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</si>
  <si>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t>(*) Calculada sobre el número de declaraciones con cuota diferencial no nula.</t>
  </si>
  <si>
    <r>
      <t xml:space="preserve">Tramos de base imponible
</t>
    </r>
    <r>
      <rPr>
        <sz val="10"/>
        <color indexed="9"/>
        <rFont val="Times New Roman"/>
        <family val="1"/>
      </rPr>
      <t>(euros)</t>
    </r>
  </si>
  <si>
    <r>
      <t xml:space="preserve">Cuadro IV.63. </t>
    </r>
    <r>
      <rPr>
        <b/>
        <sz val="14"/>
        <rFont val="Times New Roman"/>
        <family val="1"/>
      </rPr>
      <t>Cuota diferencial</t>
    </r>
    <r>
      <rPr>
        <b/>
        <sz val="14"/>
        <rFont val="Times New Roman"/>
        <family val="1"/>
      </rPr>
      <t>.</t>
    </r>
  </si>
  <si>
    <t>Ejercicio 2015</t>
  </si>
  <si>
    <r>
      <t>Media</t>
    </r>
    <r>
      <rPr>
        <b/>
        <vertAlign val="superscript"/>
        <sz val="12"/>
        <color indexed="9"/>
        <rFont val="Times New Roman"/>
        <family val="1"/>
      </rPr>
      <t xml:space="preserve"> (*) </t>
    </r>
    <r>
      <rPr>
        <b/>
        <sz val="12"/>
        <color indexed="9"/>
        <rFont val="Times New Roman"/>
        <family val="1"/>
      </rPr>
      <t xml:space="preserve">   </t>
    </r>
    <r>
      <rPr>
        <sz val="10"/>
        <color indexed="9"/>
        <rFont val="Times New Roman"/>
        <family val="1"/>
      </rPr>
      <t>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</si>
</sst>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0.0"/>
    <numFmt numFmtId="166" formatCode="#,###,##0.0"/>
    <numFmt numFmtId="167" formatCode="#,###,##0"/>
  </numFmts>
  <fonts count="12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b/>
      <vertAlign val="superscript"/>
      <sz val="12"/>
      <color indexed="9"/>
      <name val="Times New Roman"/>
      <family val="1"/>
    </font>
    <font>
      <sz val="11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165" fontId="1" fillId="0" borderId="0" xfId="0" applyNumberFormat="1" applyFont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/>
    </xf>
    <xf numFmtId="0" fontId="7" fillId="0" borderId="0" xfId="0" applyFont="1" applyFill="1" applyBorder="1" applyAlignment="1" applyProtection="1">
      <alignment horizontal="centerContinuous" vertical="center"/>
    </xf>
    <xf numFmtId="3" fontId="7" fillId="0" borderId="0" xfId="0" applyNumberFormat="1" applyFont="1" applyBorder="1" applyAlignment="1">
      <alignment horizontal="right" vertical="center" indent="1"/>
    </xf>
    <xf numFmtId="164" fontId="7" fillId="0" borderId="0" xfId="0" applyNumberFormat="1" applyFont="1" applyBorder="1" applyAlignment="1">
      <alignment horizontal="right" vertical="center" indent="1"/>
    </xf>
    <xf numFmtId="0" fontId="7" fillId="0" borderId="2" xfId="0" applyFont="1" applyFill="1" applyBorder="1" applyAlignment="1" applyProtection="1">
      <alignment horizontal="centerContinuous" vertical="center"/>
    </xf>
    <xf numFmtId="3" fontId="7" fillId="0" borderId="2" xfId="0" applyNumberFormat="1" applyFont="1" applyBorder="1" applyAlignment="1">
      <alignment horizontal="right" vertical="center" indent="1"/>
    </xf>
    <xf numFmtId="164" fontId="7" fillId="0" borderId="2" xfId="0" applyNumberFormat="1" applyFont="1" applyBorder="1" applyAlignment="1">
      <alignment horizontal="right" vertical="center" indent="1"/>
    </xf>
    <xf numFmtId="16" fontId="7" fillId="0" borderId="0" xfId="0" quotePrefix="1" applyNumberFormat="1" applyFont="1" applyFill="1" applyBorder="1" applyAlignment="1" applyProtection="1">
      <alignment horizontal="centerContinuous" vertical="center"/>
    </xf>
    <xf numFmtId="0" fontId="7" fillId="0" borderId="0" xfId="0" quotePrefix="1" applyFont="1" applyFill="1" applyBorder="1" applyAlignment="1" applyProtection="1">
      <alignment horizontal="centerContinuous" vertical="center"/>
    </xf>
    <xf numFmtId="0" fontId="7" fillId="0" borderId="2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166" fontId="7" fillId="0" borderId="0" xfId="0" applyNumberFormat="1" applyFont="1" applyFill="1" applyBorder="1" applyAlignment="1">
      <alignment horizontal="right" vertical="center" indent="1"/>
    </xf>
    <xf numFmtId="2" fontId="7" fillId="0" borderId="0" xfId="0" applyNumberFormat="1" applyFont="1" applyBorder="1" applyAlignment="1" applyProtection="1">
      <alignment horizontal="right" vertical="center" indent="1"/>
    </xf>
    <xf numFmtId="3" fontId="7" fillId="0" borderId="0" xfId="0" applyNumberFormat="1" applyFont="1" applyBorder="1" applyAlignment="1" applyProtection="1">
      <alignment horizontal="right" vertical="center" indent="1"/>
    </xf>
    <xf numFmtId="165" fontId="7" fillId="0" borderId="0" xfId="0" applyNumberFormat="1" applyFont="1" applyBorder="1" applyAlignment="1" applyProtection="1">
      <alignment horizontal="right" vertical="center" indent="1"/>
    </xf>
    <xf numFmtId="166" fontId="7" fillId="0" borderId="2" xfId="0" applyNumberFormat="1" applyFont="1" applyFill="1" applyBorder="1" applyAlignment="1">
      <alignment horizontal="right" vertical="center" indent="1"/>
    </xf>
    <xf numFmtId="2" fontId="7" fillId="0" borderId="2" xfId="0" applyNumberFormat="1" applyFont="1" applyBorder="1" applyAlignment="1" applyProtection="1">
      <alignment horizontal="right" vertical="center" indent="1"/>
    </xf>
    <xf numFmtId="165" fontId="7" fillId="0" borderId="2" xfId="0" applyNumberFormat="1" applyFont="1" applyBorder="1" applyAlignment="1" applyProtection="1">
      <alignment horizontal="right" vertical="center" indent="1"/>
    </xf>
    <xf numFmtId="3" fontId="7" fillId="0" borderId="2" xfId="0" applyNumberFormat="1" applyFont="1" applyBorder="1" applyAlignment="1" applyProtection="1">
      <alignment horizontal="right" vertical="center" indent="1"/>
    </xf>
    <xf numFmtId="0" fontId="6" fillId="2" borderId="0" xfId="0" applyFont="1" applyFill="1" applyBorder="1" applyAlignment="1">
      <alignment horizontal="center" vertical="top"/>
    </xf>
    <xf numFmtId="3" fontId="9" fillId="0" borderId="0" xfId="0" applyNumberFormat="1" applyFont="1" applyBorder="1" applyAlignment="1">
      <alignment horizontal="left"/>
    </xf>
    <xf numFmtId="164" fontId="2" fillId="0" borderId="0" xfId="0" applyNumberFormat="1" applyFont="1" applyBorder="1" applyAlignment="1">
      <alignment horizontal="right" vertical="center" indent="1"/>
    </xf>
    <xf numFmtId="3" fontId="2" fillId="0" borderId="0" xfId="0" applyNumberFormat="1" applyFont="1" applyFill="1" applyBorder="1" applyAlignment="1" applyProtection="1">
      <alignment horizontal="right" vertical="center" indent="1"/>
    </xf>
    <xf numFmtId="167" fontId="2" fillId="0" borderId="0" xfId="0" applyNumberFormat="1" applyFont="1" applyFill="1" applyBorder="1" applyAlignment="1">
      <alignment horizontal="right" vertical="center" indent="1"/>
    </xf>
    <xf numFmtId="2" fontId="2" fillId="0" borderId="0" xfId="0" applyNumberFormat="1" applyFont="1" applyFill="1" applyBorder="1" applyAlignment="1" applyProtection="1">
      <alignment horizontal="right" vertical="center" indent="1"/>
    </xf>
    <xf numFmtId="9" fontId="2" fillId="0" borderId="0" xfId="0" applyNumberFormat="1" applyFont="1" applyFill="1" applyBorder="1" applyAlignment="1" applyProtection="1">
      <alignment horizontal="right" vertical="center" indent="1"/>
    </xf>
    <xf numFmtId="3" fontId="2" fillId="0" borderId="0" xfId="0" applyNumberFormat="1" applyFont="1" applyBorder="1" applyAlignment="1" applyProtection="1">
      <alignment horizontal="right" vertical="center" indent="1"/>
    </xf>
    <xf numFmtId="167" fontId="2" fillId="0" borderId="3" xfId="0" applyNumberFormat="1" applyFont="1" applyFill="1" applyBorder="1" applyAlignment="1">
      <alignment horizontal="right" vertical="center" indent="1"/>
    </xf>
    <xf numFmtId="2" fontId="2" fillId="0" borderId="3" xfId="0" applyNumberFormat="1" applyFont="1" applyFill="1" applyBorder="1" applyAlignment="1" applyProtection="1">
      <alignment horizontal="right" vertical="center" indent="1"/>
    </xf>
    <xf numFmtId="9" fontId="2" fillId="0" borderId="3" xfId="0" applyNumberFormat="1" applyFont="1" applyFill="1" applyBorder="1" applyAlignment="1" applyProtection="1">
      <alignment horizontal="right" vertical="center" indent="1"/>
    </xf>
    <xf numFmtId="164" fontId="2" fillId="0" borderId="3" xfId="0" applyNumberFormat="1" applyFont="1" applyBorder="1" applyAlignment="1">
      <alignment horizontal="right" vertical="center" indent="1"/>
    </xf>
    <xf numFmtId="3" fontId="2" fillId="0" borderId="3" xfId="0" applyNumberFormat="1" applyFont="1" applyFill="1" applyBorder="1" applyAlignment="1" applyProtection="1">
      <alignment horizontal="right" vertical="center" indent="1"/>
    </xf>
    <xf numFmtId="3" fontId="2" fillId="0" borderId="3" xfId="0" applyNumberFormat="1" applyFont="1" applyBorder="1" applyAlignment="1" applyProtection="1">
      <alignment horizontal="right" vertical="center" indent="1"/>
    </xf>
    <xf numFmtId="0" fontId="5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11" fillId="0" borderId="4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6" fillId="4" borderId="0" xfId="0" applyFont="1" applyFill="1" applyBorder="1" applyAlignment="1" applyProtection="1">
      <alignment horizontal="center" vertical="center" wrapText="1"/>
    </xf>
    <xf numFmtId="0" fontId="6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 applyProtection="1">
      <alignment horizontal="center" vertical="center"/>
    </xf>
    <xf numFmtId="0" fontId="6" fillId="3" borderId="0" xfId="0" applyFont="1" applyFill="1" applyBorder="1" applyAlignment="1" applyProtection="1">
      <alignment horizontal="center" vertical="center"/>
    </xf>
    <xf numFmtId="0" fontId="6" fillId="2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7">
    <tabColor indexed="22"/>
  </sheetPr>
  <dimension ref="B1:U61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7.7109375" style="1" customWidth="1"/>
    <col min="3" max="3" width="0.5703125" style="1" customWidth="1"/>
    <col min="4" max="4" width="14.28515625" style="1" customWidth="1"/>
    <col min="5" max="5" width="0.5703125" style="1" customWidth="1"/>
    <col min="6" max="6" width="8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4.28515625" style="1" customWidth="1"/>
    <col min="11" max="11" width="0.5703125" style="1" customWidth="1"/>
    <col min="12" max="12" width="8.710937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1.7109375" style="1" customWidth="1"/>
    <col min="17" max="16384" width="11.42578125" style="1"/>
  </cols>
  <sheetData>
    <row r="1" spans="2:21" ht="9.9499999999999993" customHeight="1" x14ac:dyDescent="0.2"/>
    <row r="2" spans="2:21" ht="30" customHeight="1" x14ac:dyDescent="0.2">
      <c r="B2" s="48" t="s">
        <v>53</v>
      </c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50"/>
      <c r="Q2" s="5"/>
      <c r="R2" s="5"/>
      <c r="S2" s="5"/>
      <c r="T2" s="5"/>
      <c r="U2" s="5"/>
    </row>
    <row r="3" spans="2:21" ht="6.95" customHeight="1" x14ac:dyDescent="0.2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  <c r="R3" s="5"/>
      <c r="S3" s="5"/>
      <c r="T3" s="5"/>
      <c r="U3" s="5"/>
    </row>
    <row r="4" spans="2:21" ht="20.100000000000001" customHeight="1" x14ac:dyDescent="0.35">
      <c r="B4" s="47" t="s">
        <v>58</v>
      </c>
      <c r="C4" s="47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5"/>
      <c r="R4" s="5"/>
      <c r="S4" s="5"/>
      <c r="T4" s="5"/>
      <c r="U4" s="5"/>
    </row>
    <row r="5" spans="2:21" ht="18" customHeight="1" x14ac:dyDescent="0.3">
      <c r="B5" s="46" t="s">
        <v>59</v>
      </c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5"/>
      <c r="R5" s="5"/>
      <c r="S5" s="5"/>
      <c r="T5" s="5"/>
      <c r="U5" s="5"/>
    </row>
    <row r="6" spans="2:21" ht="14.1" customHeight="1" x14ac:dyDescent="0.2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5"/>
      <c r="R6" s="5"/>
      <c r="S6" s="5"/>
      <c r="T6" s="5"/>
      <c r="U6" s="5"/>
    </row>
    <row r="7" spans="2:21" ht="15.95" customHeight="1" x14ac:dyDescent="0.2">
      <c r="B7" s="55" t="s">
        <v>57</v>
      </c>
      <c r="C7" s="7"/>
      <c r="D7" s="54" t="s">
        <v>49</v>
      </c>
      <c r="E7" s="54"/>
      <c r="F7" s="54"/>
      <c r="G7" s="54"/>
      <c r="H7" s="54"/>
      <c r="I7" s="23"/>
      <c r="J7" s="54" t="s">
        <v>0</v>
      </c>
      <c r="K7" s="54"/>
      <c r="L7" s="54"/>
      <c r="M7" s="54"/>
      <c r="N7" s="54"/>
      <c r="O7" s="23"/>
      <c r="P7" s="51" t="s">
        <v>60</v>
      </c>
      <c r="Q7" s="5"/>
      <c r="R7" s="5"/>
      <c r="S7" s="5"/>
      <c r="T7" s="5"/>
      <c r="U7" s="5"/>
    </row>
    <row r="8" spans="2:21" s="5" customFormat="1" ht="3.95" customHeight="1" x14ac:dyDescent="0.2">
      <c r="B8" s="55"/>
      <c r="C8" s="7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51"/>
    </row>
    <row r="9" spans="2:21" ht="15" customHeight="1" x14ac:dyDescent="0.2">
      <c r="B9" s="55"/>
      <c r="C9" s="7"/>
      <c r="D9" s="52" t="s">
        <v>1</v>
      </c>
      <c r="E9" s="8"/>
      <c r="F9" s="52" t="s">
        <v>50</v>
      </c>
      <c r="G9" s="8"/>
      <c r="H9" s="52" t="s">
        <v>51</v>
      </c>
      <c r="I9" s="22"/>
      <c r="J9" s="32" t="s">
        <v>54</v>
      </c>
      <c r="K9" s="7"/>
      <c r="L9" s="52" t="s">
        <v>50</v>
      </c>
      <c r="M9" s="8"/>
      <c r="N9" s="53" t="s">
        <v>51</v>
      </c>
      <c r="O9" s="23"/>
      <c r="P9" s="51"/>
      <c r="Q9" s="5"/>
      <c r="R9" s="5"/>
      <c r="S9" s="5"/>
      <c r="T9" s="5"/>
      <c r="U9" s="5"/>
    </row>
    <row r="10" spans="2:21" ht="15" customHeight="1" x14ac:dyDescent="0.25">
      <c r="B10" s="55"/>
      <c r="C10" s="7"/>
      <c r="D10" s="52"/>
      <c r="E10" s="8"/>
      <c r="F10" s="52"/>
      <c r="G10" s="8"/>
      <c r="H10" s="52"/>
      <c r="I10" s="22"/>
      <c r="J10" s="9" t="s">
        <v>55</v>
      </c>
      <c r="K10" s="7"/>
      <c r="L10" s="52"/>
      <c r="M10" s="8"/>
      <c r="N10" s="53"/>
      <c r="O10" s="23"/>
      <c r="P10" s="51"/>
      <c r="Q10" s="5"/>
      <c r="R10" s="5"/>
      <c r="S10" s="5"/>
      <c r="T10" s="5"/>
      <c r="U10" s="5"/>
    </row>
    <row r="11" spans="2:21" s="2" customFormat="1" ht="3.95" customHeight="1" x14ac:dyDescent="0.2">
      <c r="B11" s="7"/>
      <c r="C11" s="7"/>
      <c r="D11" s="8"/>
      <c r="E11" s="8"/>
      <c r="F11" s="8"/>
      <c r="G11" s="8"/>
      <c r="H11" s="22"/>
      <c r="I11" s="22"/>
      <c r="J11" s="7"/>
      <c r="K11" s="7"/>
      <c r="L11" s="21"/>
      <c r="M11" s="21"/>
      <c r="N11" s="23"/>
      <c r="O11" s="23"/>
      <c r="P11" s="7"/>
      <c r="Q11" s="4"/>
      <c r="R11" s="4"/>
      <c r="S11" s="4"/>
      <c r="T11" s="4"/>
      <c r="U11" s="4"/>
    </row>
    <row r="12" spans="2:21" ht="15" customHeight="1" x14ac:dyDescent="0.2">
      <c r="B12" s="10" t="s">
        <v>2</v>
      </c>
      <c r="C12" s="10"/>
      <c r="D12" s="11">
        <v>445510</v>
      </c>
      <c r="E12" s="11"/>
      <c r="F12" s="24">
        <f t="shared" ref="F12:F58" si="0">+D12/D$59*100</f>
        <v>2.3806560620215649</v>
      </c>
      <c r="G12" s="25"/>
      <c r="H12" s="24">
        <f>+F12</f>
        <v>2.3806560620215649</v>
      </c>
      <c r="I12" s="25"/>
      <c r="J12" s="12">
        <v>-55.452722999999999</v>
      </c>
      <c r="K12" s="11"/>
      <c r="L12" s="24">
        <f>+J12/J$59*100</f>
        <v>2.5156450108181394</v>
      </c>
      <c r="M12" s="25"/>
      <c r="N12" s="24">
        <f>+L12</f>
        <v>2.5156450108181394</v>
      </c>
      <c r="O12" s="25"/>
      <c r="P12" s="26">
        <f>J12*1000/D12*1000</f>
        <v>-124.47020942290857</v>
      </c>
      <c r="R12" s="6"/>
    </row>
    <row r="13" spans="2:21" ht="15" customHeight="1" x14ac:dyDescent="0.2">
      <c r="B13" s="10" t="s">
        <v>3</v>
      </c>
      <c r="C13" s="10"/>
      <c r="D13" s="11">
        <v>1492303</v>
      </c>
      <c r="E13" s="11"/>
      <c r="F13" s="24">
        <f t="shared" si="0"/>
        <v>7.9743668679108604</v>
      </c>
      <c r="G13" s="25"/>
      <c r="H13" s="24">
        <f t="shared" ref="H13:H58" si="1">+H12+F13</f>
        <v>10.355022929932424</v>
      </c>
      <c r="I13" s="25"/>
      <c r="J13" s="12">
        <v>-212.09940723</v>
      </c>
      <c r="K13" s="11"/>
      <c r="L13" s="24">
        <f>+J13/J$59*100</f>
        <v>9.6220128918760999</v>
      </c>
      <c r="M13" s="25"/>
      <c r="N13" s="27">
        <f t="shared" ref="N13:N58" si="2">+N12+L13</f>
        <v>12.13765790269424</v>
      </c>
      <c r="O13" s="25"/>
      <c r="P13" s="26">
        <f t="shared" ref="P13:P59" si="3">J13*1000/D13*1000</f>
        <v>-142.12891566256988</v>
      </c>
      <c r="R13" s="6"/>
    </row>
    <row r="14" spans="2:21" ht="15" customHeight="1" x14ac:dyDescent="0.2">
      <c r="B14" s="10" t="s">
        <v>4</v>
      </c>
      <c r="C14" s="10"/>
      <c r="D14" s="11">
        <v>817220</v>
      </c>
      <c r="E14" s="11"/>
      <c r="F14" s="24">
        <f t="shared" si="0"/>
        <v>4.366949668930582</v>
      </c>
      <c r="G14" s="25"/>
      <c r="H14" s="24">
        <f t="shared" si="1"/>
        <v>14.721972598863006</v>
      </c>
      <c r="I14" s="25"/>
      <c r="J14" s="12">
        <v>-196.77566734000001</v>
      </c>
      <c r="K14" s="11"/>
      <c r="L14" s="24">
        <f t="shared" ref="L14:L58" si="4">+J14/J$59*100</f>
        <v>8.9268425248347292</v>
      </c>
      <c r="M14" s="25"/>
      <c r="N14" s="27">
        <f t="shared" si="2"/>
        <v>21.064500427528969</v>
      </c>
      <c r="O14" s="25"/>
      <c r="P14" s="26">
        <f t="shared" si="3"/>
        <v>-240.78665150143169</v>
      </c>
      <c r="R14" s="6"/>
    </row>
    <row r="15" spans="2:21" ht="15" customHeight="1" x14ac:dyDescent="0.2">
      <c r="B15" s="10" t="s">
        <v>5</v>
      </c>
      <c r="C15" s="10"/>
      <c r="D15" s="11">
        <v>1084848</v>
      </c>
      <c r="E15" s="11"/>
      <c r="F15" s="24">
        <f t="shared" si="0"/>
        <v>5.7970639661780226</v>
      </c>
      <c r="G15" s="25"/>
      <c r="H15" s="24">
        <f t="shared" si="1"/>
        <v>20.519036565041027</v>
      </c>
      <c r="I15" s="25"/>
      <c r="J15" s="12">
        <v>-284.1597873</v>
      </c>
      <c r="K15" s="11"/>
      <c r="L15" s="24">
        <f t="shared" si="4"/>
        <v>12.891073918883816</v>
      </c>
      <c r="M15" s="25"/>
      <c r="N15" s="27">
        <f t="shared" si="2"/>
        <v>33.955574346412789</v>
      </c>
      <c r="O15" s="25"/>
      <c r="P15" s="26">
        <f t="shared" si="3"/>
        <v>-261.93511653245434</v>
      </c>
      <c r="R15" s="6"/>
    </row>
    <row r="16" spans="2:21" ht="15" customHeight="1" x14ac:dyDescent="0.2">
      <c r="B16" s="13" t="s">
        <v>6</v>
      </c>
      <c r="C16" s="13"/>
      <c r="D16" s="14">
        <v>972711</v>
      </c>
      <c r="E16" s="14"/>
      <c r="F16" s="28">
        <f t="shared" si="0"/>
        <v>5.1978414373303821</v>
      </c>
      <c r="G16" s="29"/>
      <c r="H16" s="28">
        <f t="shared" si="1"/>
        <v>25.716878002371409</v>
      </c>
      <c r="I16" s="29"/>
      <c r="J16" s="15">
        <v>-352.02510672000005</v>
      </c>
      <c r="K16" s="14"/>
      <c r="L16" s="28">
        <f t="shared" si="4"/>
        <v>15.969823581123171</v>
      </c>
      <c r="M16" s="29"/>
      <c r="N16" s="30">
        <f t="shared" si="2"/>
        <v>49.925397927535961</v>
      </c>
      <c r="O16" s="29"/>
      <c r="P16" s="31">
        <f t="shared" si="3"/>
        <v>-361.90102375731334</v>
      </c>
      <c r="R16" s="6"/>
    </row>
    <row r="17" spans="2:18" ht="15" customHeight="1" x14ac:dyDescent="0.2">
      <c r="B17" s="10" t="s">
        <v>7</v>
      </c>
      <c r="C17" s="10"/>
      <c r="D17" s="11">
        <v>665523</v>
      </c>
      <c r="E17" s="11"/>
      <c r="F17" s="24">
        <f t="shared" si="0"/>
        <v>3.5563317644155643</v>
      </c>
      <c r="G17" s="25"/>
      <c r="H17" s="24">
        <f t="shared" si="1"/>
        <v>29.273209766786973</v>
      </c>
      <c r="I17" s="25"/>
      <c r="J17" s="12">
        <v>-289.05809833000001</v>
      </c>
      <c r="K17" s="11"/>
      <c r="L17" s="24">
        <f t="shared" si="4"/>
        <v>13.113288645905516</v>
      </c>
      <c r="M17" s="25"/>
      <c r="N17" s="27">
        <f t="shared" si="2"/>
        <v>63.038686573441481</v>
      </c>
      <c r="O17" s="25"/>
      <c r="P17" s="26">
        <f t="shared" si="3"/>
        <v>-434.33224446037178</v>
      </c>
      <c r="R17" s="6"/>
    </row>
    <row r="18" spans="2:18" ht="15" customHeight="1" x14ac:dyDescent="0.2">
      <c r="B18" s="10" t="s">
        <v>8</v>
      </c>
      <c r="C18" s="10"/>
      <c r="D18" s="11">
        <v>574642</v>
      </c>
      <c r="E18" s="11"/>
      <c r="F18" s="24">
        <f t="shared" si="0"/>
        <v>3.0706941725038637</v>
      </c>
      <c r="G18" s="25"/>
      <c r="H18" s="24">
        <f t="shared" si="1"/>
        <v>32.34390393929084</v>
      </c>
      <c r="I18" s="25"/>
      <c r="J18" s="12">
        <v>-257.55026299000002</v>
      </c>
      <c r="K18" s="11"/>
      <c r="L18" s="24">
        <f t="shared" si="4"/>
        <v>11.683917381761276</v>
      </c>
      <c r="M18" s="25"/>
      <c r="N18" s="27">
        <f t="shared" si="2"/>
        <v>74.722603955202757</v>
      </c>
      <c r="O18" s="25"/>
      <c r="P18" s="26">
        <f t="shared" si="3"/>
        <v>-448.19254943077607</v>
      </c>
      <c r="R18" s="6"/>
    </row>
    <row r="19" spans="2:18" ht="15" customHeight="1" x14ac:dyDescent="0.2">
      <c r="B19" s="10" t="s">
        <v>9</v>
      </c>
      <c r="C19" s="10"/>
      <c r="D19" s="11">
        <v>532231</v>
      </c>
      <c r="E19" s="11"/>
      <c r="F19" s="24">
        <f t="shared" si="0"/>
        <v>2.8440640087670301</v>
      </c>
      <c r="G19" s="25"/>
      <c r="H19" s="24">
        <f t="shared" si="1"/>
        <v>35.187967948057867</v>
      </c>
      <c r="I19" s="25"/>
      <c r="J19" s="12">
        <v>-224.75923112999999</v>
      </c>
      <c r="K19" s="11"/>
      <c r="L19" s="24">
        <f t="shared" si="4"/>
        <v>10.19633316162861</v>
      </c>
      <c r="M19" s="25"/>
      <c r="N19" s="27">
        <f t="shared" si="2"/>
        <v>84.918937116831373</v>
      </c>
      <c r="O19" s="25"/>
      <c r="P19" s="26">
        <f t="shared" si="3"/>
        <v>-422.29639222442887</v>
      </c>
      <c r="R19" s="6"/>
    </row>
    <row r="20" spans="2:18" ht="15" customHeight="1" x14ac:dyDescent="0.2">
      <c r="B20" s="10" t="s">
        <v>10</v>
      </c>
      <c r="C20" s="10"/>
      <c r="D20" s="11">
        <v>508253</v>
      </c>
      <c r="E20" s="11"/>
      <c r="F20" s="24">
        <f t="shared" si="0"/>
        <v>2.7159336165083756</v>
      </c>
      <c r="G20" s="25"/>
      <c r="H20" s="24">
        <f t="shared" si="1"/>
        <v>37.90390156456624</v>
      </c>
      <c r="I20" s="25"/>
      <c r="J20" s="12">
        <v>-196.05946175999998</v>
      </c>
      <c r="K20" s="11"/>
      <c r="L20" s="24">
        <f t="shared" si="4"/>
        <v>8.8943514424031758</v>
      </c>
      <c r="M20" s="25"/>
      <c r="N20" s="27">
        <f t="shared" si="2"/>
        <v>93.81328855923455</v>
      </c>
      <c r="O20" s="25"/>
      <c r="P20" s="26">
        <f t="shared" si="3"/>
        <v>-385.75170586302488</v>
      </c>
      <c r="R20" s="6"/>
    </row>
    <row r="21" spans="2:18" ht="15" customHeight="1" x14ac:dyDescent="0.2">
      <c r="B21" s="13" t="s">
        <v>11</v>
      </c>
      <c r="C21" s="13"/>
      <c r="D21" s="14">
        <v>726489</v>
      </c>
      <c r="E21" s="14"/>
      <c r="F21" s="28">
        <f t="shared" si="0"/>
        <v>3.8821136267243941</v>
      </c>
      <c r="G21" s="29"/>
      <c r="H21" s="28">
        <f t="shared" si="1"/>
        <v>41.786015191290637</v>
      </c>
      <c r="I21" s="29"/>
      <c r="J21" s="15">
        <v>-243.6999084</v>
      </c>
      <c r="K21" s="14"/>
      <c r="L21" s="28">
        <f t="shared" si="4"/>
        <v>11.055587995260352</v>
      </c>
      <c r="M21" s="29"/>
      <c r="N21" s="30">
        <f t="shared" si="2"/>
        <v>104.8688765544949</v>
      </c>
      <c r="O21" s="29"/>
      <c r="P21" s="31">
        <f t="shared" si="3"/>
        <v>-335.44886213005287</v>
      </c>
      <c r="R21" s="6"/>
    </row>
    <row r="22" spans="2:18" ht="15" customHeight="1" x14ac:dyDescent="0.2">
      <c r="B22" s="10" t="s">
        <v>12</v>
      </c>
      <c r="C22" s="10"/>
      <c r="D22" s="11">
        <v>863895</v>
      </c>
      <c r="E22" s="11"/>
      <c r="F22" s="24">
        <f t="shared" si="0"/>
        <v>4.6163652189628062</v>
      </c>
      <c r="G22" s="25"/>
      <c r="H22" s="24">
        <f t="shared" si="1"/>
        <v>46.402380410253443</v>
      </c>
      <c r="I22" s="25"/>
      <c r="J22" s="12">
        <v>-288.92119287000003</v>
      </c>
      <c r="K22" s="11"/>
      <c r="L22" s="24">
        <f t="shared" si="4"/>
        <v>13.10707785013625</v>
      </c>
      <c r="M22" s="25"/>
      <c r="N22" s="27">
        <f t="shared" si="2"/>
        <v>117.97595440463115</v>
      </c>
      <c r="O22" s="25"/>
      <c r="P22" s="26">
        <f t="shared" si="3"/>
        <v>-334.44017255569258</v>
      </c>
      <c r="R22" s="6"/>
    </row>
    <row r="23" spans="2:18" ht="15" customHeight="1" x14ac:dyDescent="0.2">
      <c r="B23" s="10" t="s">
        <v>13</v>
      </c>
      <c r="C23" s="10"/>
      <c r="D23" s="11">
        <v>831589</v>
      </c>
      <c r="E23" s="11"/>
      <c r="F23" s="24">
        <f t="shared" si="0"/>
        <v>4.4437327870540537</v>
      </c>
      <c r="G23" s="25"/>
      <c r="H23" s="24">
        <f t="shared" si="1"/>
        <v>50.846113197307496</v>
      </c>
      <c r="I23" s="25"/>
      <c r="J23" s="12">
        <v>-302.44915773000002</v>
      </c>
      <c r="K23" s="11"/>
      <c r="L23" s="24">
        <f t="shared" si="4"/>
        <v>13.720781839146529</v>
      </c>
      <c r="M23" s="25"/>
      <c r="N23" s="27">
        <f t="shared" si="2"/>
        <v>131.69673624377768</v>
      </c>
      <c r="O23" s="25"/>
      <c r="P23" s="26">
        <f t="shared" si="3"/>
        <v>-363.70028671615427</v>
      </c>
      <c r="R23" s="6"/>
    </row>
    <row r="24" spans="2:18" ht="15" customHeight="1" x14ac:dyDescent="0.2">
      <c r="B24" s="10" t="s">
        <v>14</v>
      </c>
      <c r="C24" s="10"/>
      <c r="D24" s="11">
        <v>774678</v>
      </c>
      <c r="E24" s="11"/>
      <c r="F24" s="24">
        <f t="shared" si="0"/>
        <v>4.1396194851176</v>
      </c>
      <c r="G24" s="25"/>
      <c r="H24" s="24">
        <f t="shared" si="1"/>
        <v>54.985732682425095</v>
      </c>
      <c r="I24" s="25"/>
      <c r="J24" s="12">
        <v>-303.61594080000003</v>
      </c>
      <c r="K24" s="11"/>
      <c r="L24" s="24">
        <f t="shared" si="4"/>
        <v>13.773713631310327</v>
      </c>
      <c r="M24" s="25"/>
      <c r="N24" s="27">
        <f t="shared" si="2"/>
        <v>145.47044987508801</v>
      </c>
      <c r="O24" s="25"/>
      <c r="P24" s="26">
        <f t="shared" si="3"/>
        <v>-391.92534291666999</v>
      </c>
      <c r="R24" s="6"/>
    </row>
    <row r="25" spans="2:18" ht="15" customHeight="1" x14ac:dyDescent="0.2">
      <c r="B25" s="10" t="s">
        <v>15</v>
      </c>
      <c r="C25" s="10"/>
      <c r="D25" s="11">
        <v>738895</v>
      </c>
      <c r="E25" s="11"/>
      <c r="F25" s="24">
        <f t="shared" si="0"/>
        <v>3.9484071310350486</v>
      </c>
      <c r="G25" s="25"/>
      <c r="H25" s="24">
        <f t="shared" si="1"/>
        <v>58.934139813460142</v>
      </c>
      <c r="I25" s="25"/>
      <c r="J25" s="12">
        <v>-284.38035588999998</v>
      </c>
      <c r="K25" s="11"/>
      <c r="L25" s="24">
        <f t="shared" si="4"/>
        <v>12.901080141174766</v>
      </c>
      <c r="M25" s="25"/>
      <c r="N25" s="27">
        <f t="shared" si="2"/>
        <v>158.37153001626277</v>
      </c>
      <c r="O25" s="25"/>
      <c r="P25" s="26">
        <f t="shared" si="3"/>
        <v>-384.87248646966071</v>
      </c>
      <c r="R25" s="6"/>
    </row>
    <row r="26" spans="2:18" ht="15" customHeight="1" x14ac:dyDescent="0.2">
      <c r="B26" s="13" t="s">
        <v>16</v>
      </c>
      <c r="C26" s="13"/>
      <c r="D26" s="14">
        <v>718827</v>
      </c>
      <c r="E26" s="14"/>
      <c r="F26" s="28">
        <f t="shared" si="0"/>
        <v>3.8411704677667737</v>
      </c>
      <c r="G26" s="29"/>
      <c r="H26" s="28">
        <f t="shared" si="1"/>
        <v>62.775310281226915</v>
      </c>
      <c r="I26" s="29"/>
      <c r="J26" s="15">
        <v>-251.03229272999999</v>
      </c>
      <c r="K26" s="14"/>
      <c r="L26" s="28">
        <f t="shared" si="4"/>
        <v>11.388225872342881</v>
      </c>
      <c r="M26" s="29"/>
      <c r="N26" s="30">
        <f t="shared" si="2"/>
        <v>169.75975588860564</v>
      </c>
      <c r="O26" s="29"/>
      <c r="P26" s="31">
        <f t="shared" si="3"/>
        <v>-349.2249077038008</v>
      </c>
      <c r="R26" s="6"/>
    </row>
    <row r="27" spans="2:18" ht="15" customHeight="1" x14ac:dyDescent="0.2">
      <c r="B27" s="10" t="s">
        <v>17</v>
      </c>
      <c r="C27" s="10"/>
      <c r="D27" s="11">
        <v>642619</v>
      </c>
      <c r="E27" s="11"/>
      <c r="F27" s="24">
        <f t="shared" si="0"/>
        <v>3.4339404680483856</v>
      </c>
      <c r="G27" s="25"/>
      <c r="H27" s="24">
        <f t="shared" si="1"/>
        <v>66.209250749275299</v>
      </c>
      <c r="I27" s="25"/>
      <c r="J27" s="12">
        <v>-210.77359609000001</v>
      </c>
      <c r="K27" s="11"/>
      <c r="L27" s="24">
        <f t="shared" si="4"/>
        <v>9.561866698881607</v>
      </c>
      <c r="M27" s="25"/>
      <c r="N27" s="27">
        <f t="shared" si="2"/>
        <v>179.32162258748724</v>
      </c>
      <c r="O27" s="25"/>
      <c r="P27" s="26">
        <f t="shared" si="3"/>
        <v>-327.99154100641283</v>
      </c>
      <c r="R27" s="6"/>
    </row>
    <row r="28" spans="2:18" ht="15" customHeight="1" x14ac:dyDescent="0.2">
      <c r="B28" s="10" t="s">
        <v>18</v>
      </c>
      <c r="C28" s="10"/>
      <c r="D28" s="11">
        <v>572265</v>
      </c>
      <c r="E28" s="11"/>
      <c r="F28" s="24">
        <f t="shared" si="0"/>
        <v>3.0579922815038287</v>
      </c>
      <c r="G28" s="25"/>
      <c r="H28" s="24">
        <f t="shared" si="1"/>
        <v>69.267243030779127</v>
      </c>
      <c r="I28" s="25"/>
      <c r="J28" s="12">
        <v>-184.30221355</v>
      </c>
      <c r="K28" s="11"/>
      <c r="L28" s="24">
        <f t="shared" si="4"/>
        <v>8.3609770434500899</v>
      </c>
      <c r="M28" s="25"/>
      <c r="N28" s="27">
        <f t="shared" si="2"/>
        <v>187.68259963093732</v>
      </c>
      <c r="O28" s="25"/>
      <c r="P28" s="26">
        <f t="shared" si="3"/>
        <v>-322.0574621023477</v>
      </c>
      <c r="R28" s="6"/>
    </row>
    <row r="29" spans="2:18" ht="15" customHeight="1" x14ac:dyDescent="0.2">
      <c r="B29" s="10" t="s">
        <v>19</v>
      </c>
      <c r="C29" s="10"/>
      <c r="D29" s="11">
        <v>526644</v>
      </c>
      <c r="E29" s="11"/>
      <c r="F29" s="24">
        <f t="shared" si="0"/>
        <v>2.8142089540690107</v>
      </c>
      <c r="G29" s="25"/>
      <c r="H29" s="24">
        <f t="shared" si="1"/>
        <v>72.081451984848144</v>
      </c>
      <c r="I29" s="25"/>
      <c r="J29" s="12">
        <v>-170.41265093999999</v>
      </c>
      <c r="K29" s="11"/>
      <c r="L29" s="24">
        <f t="shared" si="4"/>
        <v>7.7308689623321856</v>
      </c>
      <c r="M29" s="25"/>
      <c r="N29" s="27">
        <f t="shared" si="2"/>
        <v>195.4134685932695</v>
      </c>
      <c r="O29" s="25"/>
      <c r="P29" s="26">
        <f t="shared" si="3"/>
        <v>-323.58225089434228</v>
      </c>
      <c r="R29" s="6"/>
    </row>
    <row r="30" spans="2:18" ht="15" customHeight="1" x14ac:dyDescent="0.2">
      <c r="B30" s="10" t="s">
        <v>20</v>
      </c>
      <c r="C30" s="10"/>
      <c r="D30" s="11">
        <v>484896</v>
      </c>
      <c r="E30" s="11"/>
      <c r="F30" s="24">
        <f t="shared" si="0"/>
        <v>2.5911216400305466</v>
      </c>
      <c r="G30" s="25"/>
      <c r="H30" s="24">
        <f t="shared" si="1"/>
        <v>74.672573624878694</v>
      </c>
      <c r="I30" s="25"/>
      <c r="J30" s="12">
        <v>-160.06392056999999</v>
      </c>
      <c r="K30" s="11"/>
      <c r="L30" s="24">
        <f t="shared" si="4"/>
        <v>7.2613927938924014</v>
      </c>
      <c r="M30" s="25"/>
      <c r="N30" s="27">
        <f t="shared" si="2"/>
        <v>202.67486138716191</v>
      </c>
      <c r="O30" s="25"/>
      <c r="P30" s="26">
        <f t="shared" si="3"/>
        <v>-330.09948642595521</v>
      </c>
      <c r="R30" s="6"/>
    </row>
    <row r="31" spans="2:18" ht="15" customHeight="1" x14ac:dyDescent="0.2">
      <c r="B31" s="13" t="s">
        <v>21</v>
      </c>
      <c r="C31" s="13"/>
      <c r="D31" s="14">
        <v>441185</v>
      </c>
      <c r="E31" s="14"/>
      <c r="F31" s="28">
        <f t="shared" si="0"/>
        <v>2.3575447121792643</v>
      </c>
      <c r="G31" s="29"/>
      <c r="H31" s="28">
        <f t="shared" si="1"/>
        <v>77.030118337057957</v>
      </c>
      <c r="I31" s="29"/>
      <c r="J31" s="15">
        <v>-154.39674491</v>
      </c>
      <c r="K31" s="14"/>
      <c r="L31" s="28">
        <f t="shared" si="4"/>
        <v>7.0042980760277986</v>
      </c>
      <c r="M31" s="29"/>
      <c r="N31" s="30">
        <f t="shared" si="2"/>
        <v>209.67915946318971</v>
      </c>
      <c r="O31" s="29"/>
      <c r="P31" s="31">
        <f t="shared" si="3"/>
        <v>-349.95918925167445</v>
      </c>
      <c r="R31" s="6"/>
    </row>
    <row r="32" spans="2:18" ht="15" customHeight="1" x14ac:dyDescent="0.2">
      <c r="B32" s="10" t="s">
        <v>22</v>
      </c>
      <c r="C32" s="10"/>
      <c r="D32" s="11">
        <v>408725</v>
      </c>
      <c r="E32" s="11"/>
      <c r="F32" s="24">
        <f t="shared" si="0"/>
        <v>2.1840893559061842</v>
      </c>
      <c r="G32" s="25"/>
      <c r="H32" s="24">
        <f t="shared" si="1"/>
        <v>79.214207692964138</v>
      </c>
      <c r="I32" s="25"/>
      <c r="J32" s="12">
        <v>-155.88633955</v>
      </c>
      <c r="K32" s="11"/>
      <c r="L32" s="24">
        <f t="shared" si="4"/>
        <v>7.0718744026990326</v>
      </c>
      <c r="M32" s="25"/>
      <c r="N32" s="27">
        <f t="shared" si="2"/>
        <v>216.75103386588873</v>
      </c>
      <c r="O32" s="25"/>
      <c r="P32" s="26">
        <f t="shared" si="3"/>
        <v>-381.39663477888558</v>
      </c>
      <c r="R32" s="6"/>
    </row>
    <row r="33" spans="2:18" ht="15" customHeight="1" x14ac:dyDescent="0.2">
      <c r="B33" s="10" t="s">
        <v>23</v>
      </c>
      <c r="C33" s="10"/>
      <c r="D33" s="11">
        <v>747238</v>
      </c>
      <c r="E33" s="11"/>
      <c r="F33" s="24">
        <f t="shared" si="0"/>
        <v>3.9929893256556985</v>
      </c>
      <c r="G33" s="25"/>
      <c r="H33" s="24">
        <f t="shared" si="1"/>
        <v>83.207197018619837</v>
      </c>
      <c r="I33" s="25"/>
      <c r="J33" s="12">
        <v>-283.70627429000001</v>
      </c>
      <c r="K33" s="11"/>
      <c r="L33" s="24">
        <f t="shared" si="4"/>
        <v>12.870500037580502</v>
      </c>
      <c r="M33" s="25"/>
      <c r="N33" s="27">
        <f t="shared" si="2"/>
        <v>229.62153390346924</v>
      </c>
      <c r="O33" s="25"/>
      <c r="P33" s="26">
        <f t="shared" si="3"/>
        <v>-379.67324238060701</v>
      </c>
      <c r="R33" s="6"/>
    </row>
    <row r="34" spans="2:18" ht="15" customHeight="1" x14ac:dyDescent="0.2">
      <c r="B34" s="10" t="s">
        <v>24</v>
      </c>
      <c r="C34" s="10"/>
      <c r="D34" s="11">
        <v>699088</v>
      </c>
      <c r="E34" s="11"/>
      <c r="F34" s="24">
        <f t="shared" si="0"/>
        <v>3.7356918701859261</v>
      </c>
      <c r="G34" s="25"/>
      <c r="H34" s="24">
        <f t="shared" si="1"/>
        <v>86.942888888805768</v>
      </c>
      <c r="I34" s="25"/>
      <c r="J34" s="12">
        <v>-256.69672004</v>
      </c>
      <c r="K34" s="11"/>
      <c r="L34" s="24">
        <f t="shared" si="4"/>
        <v>11.645195909712255</v>
      </c>
      <c r="M34" s="25"/>
      <c r="N34" s="27">
        <f t="shared" si="2"/>
        <v>241.26672981318148</v>
      </c>
      <c r="O34" s="25"/>
      <c r="P34" s="26">
        <f t="shared" si="3"/>
        <v>-367.1879935573204</v>
      </c>
      <c r="R34" s="6"/>
    </row>
    <row r="35" spans="2:18" ht="15" customHeight="1" x14ac:dyDescent="0.2">
      <c r="B35" s="10" t="s">
        <v>25</v>
      </c>
      <c r="C35" s="10"/>
      <c r="D35" s="11">
        <v>484438</v>
      </c>
      <c r="E35" s="11"/>
      <c r="F35" s="24">
        <f t="shared" si="0"/>
        <v>2.588674241596379</v>
      </c>
      <c r="G35" s="25"/>
      <c r="H35" s="24">
        <f t="shared" si="1"/>
        <v>89.531563130402148</v>
      </c>
      <c r="I35" s="25"/>
      <c r="J35" s="12">
        <v>-127.84507051999999</v>
      </c>
      <c r="K35" s="11"/>
      <c r="L35" s="24">
        <f t="shared" si="4"/>
        <v>5.7997659341513526</v>
      </c>
      <c r="M35" s="25"/>
      <c r="N35" s="27">
        <f t="shared" si="2"/>
        <v>247.06649574733285</v>
      </c>
      <c r="O35" s="25"/>
      <c r="P35" s="26">
        <f t="shared" si="3"/>
        <v>-263.90388557462461</v>
      </c>
      <c r="R35" s="6"/>
    </row>
    <row r="36" spans="2:18" ht="15" customHeight="1" x14ac:dyDescent="0.2">
      <c r="B36" s="13" t="s">
        <v>26</v>
      </c>
      <c r="C36" s="13"/>
      <c r="D36" s="14">
        <v>339930</v>
      </c>
      <c r="E36" s="14"/>
      <c r="F36" s="28">
        <f t="shared" si="0"/>
        <v>1.816471942634263</v>
      </c>
      <c r="G36" s="29"/>
      <c r="H36" s="28">
        <f t="shared" si="1"/>
        <v>91.348035073036414</v>
      </c>
      <c r="I36" s="29"/>
      <c r="J36" s="15">
        <v>-62.924208619999995</v>
      </c>
      <c r="K36" s="14"/>
      <c r="L36" s="28">
        <f t="shared" si="4"/>
        <v>2.8545932987742146</v>
      </c>
      <c r="M36" s="29"/>
      <c r="N36" s="30">
        <f t="shared" si="2"/>
        <v>249.92108904610706</v>
      </c>
      <c r="O36" s="29"/>
      <c r="P36" s="31">
        <f t="shared" si="3"/>
        <v>-185.10931256435148</v>
      </c>
      <c r="R36" s="6"/>
    </row>
    <row r="37" spans="2:18" ht="15" customHeight="1" x14ac:dyDescent="0.2">
      <c r="B37" s="10" t="s">
        <v>27</v>
      </c>
      <c r="C37" s="10"/>
      <c r="D37" s="11">
        <v>246042</v>
      </c>
      <c r="E37" s="11"/>
      <c r="F37" s="24">
        <f t="shared" si="0"/>
        <v>1.3147659509593723</v>
      </c>
      <c r="G37" s="25"/>
      <c r="H37" s="24">
        <f t="shared" si="1"/>
        <v>92.662801023995783</v>
      </c>
      <c r="I37" s="25"/>
      <c r="J37" s="12">
        <v>-19.581722890000002</v>
      </c>
      <c r="K37" s="11"/>
      <c r="L37" s="24">
        <f t="shared" si="4"/>
        <v>0.8883362407911306</v>
      </c>
      <c r="M37" s="25"/>
      <c r="N37" s="27">
        <f t="shared" si="2"/>
        <v>250.80942528689818</v>
      </c>
      <c r="O37" s="25"/>
      <c r="P37" s="26">
        <f t="shared" si="3"/>
        <v>-79.586911543557605</v>
      </c>
      <c r="R37" s="6"/>
    </row>
    <row r="38" spans="2:18" ht="15" customHeight="1" x14ac:dyDescent="0.2">
      <c r="B38" s="10" t="s">
        <v>28</v>
      </c>
      <c r="C38" s="10"/>
      <c r="D38" s="11">
        <v>193515</v>
      </c>
      <c r="E38" s="11"/>
      <c r="F38" s="24">
        <f t="shared" si="0"/>
        <v>1.0340792750827212</v>
      </c>
      <c r="G38" s="25"/>
      <c r="H38" s="24">
        <f t="shared" si="1"/>
        <v>93.696880299078501</v>
      </c>
      <c r="I38" s="25"/>
      <c r="J38" s="12">
        <v>-4.7445610800000004</v>
      </c>
      <c r="K38" s="11"/>
      <c r="L38" s="24">
        <f t="shared" si="4"/>
        <v>0.21523977117271453</v>
      </c>
      <c r="M38" s="25"/>
      <c r="N38" s="27">
        <f t="shared" si="2"/>
        <v>251.02466505807089</v>
      </c>
      <c r="O38" s="25"/>
      <c r="P38" s="26">
        <f t="shared" si="3"/>
        <v>-24.517794899620185</v>
      </c>
      <c r="R38" s="6"/>
    </row>
    <row r="39" spans="2:18" ht="15" customHeight="1" x14ac:dyDescent="0.2">
      <c r="B39" s="10" t="s">
        <v>29</v>
      </c>
      <c r="C39" s="10"/>
      <c r="D39" s="11">
        <v>155745</v>
      </c>
      <c r="E39" s="11"/>
      <c r="F39" s="24">
        <f t="shared" si="0"/>
        <v>0.83224905923446979</v>
      </c>
      <c r="G39" s="25"/>
      <c r="H39" s="24">
        <f t="shared" si="1"/>
        <v>94.529129358312971</v>
      </c>
      <c r="I39" s="25"/>
      <c r="J39" s="12">
        <v>2.1433924800000002</v>
      </c>
      <c r="K39" s="11"/>
      <c r="L39" s="24">
        <f t="shared" si="4"/>
        <v>-9.7236245703157254E-2</v>
      </c>
      <c r="M39" s="25"/>
      <c r="N39" s="27">
        <f t="shared" si="2"/>
        <v>250.92742881236774</v>
      </c>
      <c r="O39" s="25"/>
      <c r="P39" s="26">
        <f t="shared" si="3"/>
        <v>13.762191274198209</v>
      </c>
      <c r="R39" s="6"/>
    </row>
    <row r="40" spans="2:18" ht="15" customHeight="1" x14ac:dyDescent="0.2">
      <c r="B40" s="10" t="s">
        <v>30</v>
      </c>
      <c r="C40" s="10"/>
      <c r="D40" s="11">
        <v>130917</v>
      </c>
      <c r="E40" s="11"/>
      <c r="F40" s="24">
        <f t="shared" si="0"/>
        <v>0.69957655197790669</v>
      </c>
      <c r="G40" s="25"/>
      <c r="H40" s="24">
        <f t="shared" si="1"/>
        <v>95.228705910290884</v>
      </c>
      <c r="I40" s="25"/>
      <c r="J40" s="12">
        <v>4.2560037300000007</v>
      </c>
      <c r="K40" s="11"/>
      <c r="L40" s="24">
        <f t="shared" si="4"/>
        <v>-0.19307608301575907</v>
      </c>
      <c r="M40" s="25"/>
      <c r="N40" s="27">
        <f t="shared" si="2"/>
        <v>250.73435272935197</v>
      </c>
      <c r="O40" s="25"/>
      <c r="P40" s="26">
        <f t="shared" si="3"/>
        <v>32.509175508146384</v>
      </c>
      <c r="R40" s="6"/>
    </row>
    <row r="41" spans="2:18" ht="15" customHeight="1" x14ac:dyDescent="0.2">
      <c r="B41" s="13" t="s">
        <v>31</v>
      </c>
      <c r="C41" s="13"/>
      <c r="D41" s="14">
        <v>109887</v>
      </c>
      <c r="E41" s="14"/>
      <c r="F41" s="28">
        <f t="shared" si="0"/>
        <v>0.58719928326494064</v>
      </c>
      <c r="G41" s="29"/>
      <c r="H41" s="28">
        <f t="shared" si="1"/>
        <v>95.815905193555821</v>
      </c>
      <c r="I41" s="29"/>
      <c r="J41" s="15">
        <v>10.52934993</v>
      </c>
      <c r="K41" s="14"/>
      <c r="L41" s="28">
        <f t="shared" si="4"/>
        <v>-0.47767007976439363</v>
      </c>
      <c r="M41" s="29"/>
      <c r="N41" s="30">
        <f t="shared" si="2"/>
        <v>250.25668264958759</v>
      </c>
      <c r="O41" s="29"/>
      <c r="P41" s="31">
        <f t="shared" si="3"/>
        <v>95.819796063228594</v>
      </c>
      <c r="R41" s="6"/>
    </row>
    <row r="42" spans="2:18" ht="15" customHeight="1" x14ac:dyDescent="0.2">
      <c r="B42" s="10" t="s">
        <v>32</v>
      </c>
      <c r="C42" s="10"/>
      <c r="D42" s="11">
        <v>92282</v>
      </c>
      <c r="E42" s="11"/>
      <c r="F42" s="24">
        <f t="shared" si="0"/>
        <v>0.4931240661611952</v>
      </c>
      <c r="G42" s="25"/>
      <c r="H42" s="24">
        <f t="shared" si="1"/>
        <v>96.309029259717022</v>
      </c>
      <c r="I42" s="25"/>
      <c r="J42" s="12">
        <v>16.604760429999999</v>
      </c>
      <c r="K42" s="11"/>
      <c r="L42" s="24">
        <f t="shared" si="4"/>
        <v>-0.75328460843230294</v>
      </c>
      <c r="M42" s="25"/>
      <c r="N42" s="27">
        <f t="shared" si="2"/>
        <v>249.50339804115529</v>
      </c>
      <c r="O42" s="25"/>
      <c r="P42" s="26">
        <f t="shared" si="3"/>
        <v>179.93498656292667</v>
      </c>
      <c r="R42" s="6"/>
    </row>
    <row r="43" spans="2:18" ht="15" customHeight="1" x14ac:dyDescent="0.2">
      <c r="B43" s="10" t="s">
        <v>33</v>
      </c>
      <c r="C43" s="10"/>
      <c r="D43" s="11">
        <v>142728</v>
      </c>
      <c r="E43" s="11"/>
      <c r="F43" s="24">
        <f t="shared" si="0"/>
        <v>0.76269057579002475</v>
      </c>
      <c r="G43" s="25"/>
      <c r="H43" s="24">
        <f t="shared" si="1"/>
        <v>97.071719835507054</v>
      </c>
      <c r="I43" s="25"/>
      <c r="J43" s="12">
        <v>47.44579529</v>
      </c>
      <c r="K43" s="11"/>
      <c r="L43" s="24">
        <f t="shared" si="4"/>
        <v>-2.15240608122323</v>
      </c>
      <c r="M43" s="25"/>
      <c r="N43" s="27">
        <f t="shared" si="2"/>
        <v>247.35099195993206</v>
      </c>
      <c r="O43" s="25"/>
      <c r="P43" s="26">
        <f t="shared" si="3"/>
        <v>332.42107568241693</v>
      </c>
      <c r="R43" s="6"/>
    </row>
    <row r="44" spans="2:18" ht="15" customHeight="1" x14ac:dyDescent="0.2">
      <c r="B44" s="10" t="s">
        <v>34</v>
      </c>
      <c r="C44" s="10"/>
      <c r="D44" s="11">
        <v>106703</v>
      </c>
      <c r="E44" s="11"/>
      <c r="F44" s="24">
        <f t="shared" si="0"/>
        <v>0.57018505484924487</v>
      </c>
      <c r="G44" s="25"/>
      <c r="H44" s="24">
        <f t="shared" si="1"/>
        <v>97.641904890356301</v>
      </c>
      <c r="I44" s="25"/>
      <c r="J44" s="12">
        <v>51.792095450000005</v>
      </c>
      <c r="K44" s="11"/>
      <c r="L44" s="24">
        <f t="shared" si="4"/>
        <v>-2.3495785142707848</v>
      </c>
      <c r="M44" s="25"/>
      <c r="N44" s="27">
        <f t="shared" si="2"/>
        <v>245.00141344566129</v>
      </c>
      <c r="O44" s="25"/>
      <c r="P44" s="26">
        <f t="shared" si="3"/>
        <v>485.38556038724317</v>
      </c>
      <c r="R44" s="6"/>
    </row>
    <row r="45" spans="2:18" ht="15" customHeight="1" x14ac:dyDescent="0.2">
      <c r="B45" s="10" t="s">
        <v>35</v>
      </c>
      <c r="C45" s="10"/>
      <c r="D45" s="11">
        <v>80528</v>
      </c>
      <c r="E45" s="11"/>
      <c r="F45" s="24">
        <f t="shared" si="0"/>
        <v>0.43031463123717223</v>
      </c>
      <c r="G45" s="25"/>
      <c r="H45" s="24">
        <f t="shared" si="1"/>
        <v>98.072219521593468</v>
      </c>
      <c r="I45" s="25"/>
      <c r="J45" s="12">
        <v>60.103090009999995</v>
      </c>
      <c r="K45" s="11"/>
      <c r="L45" s="24">
        <f t="shared" si="4"/>
        <v>-2.7266116132549532</v>
      </c>
      <c r="M45" s="25"/>
      <c r="N45" s="27">
        <f t="shared" si="2"/>
        <v>242.27480183240633</v>
      </c>
      <c r="O45" s="25"/>
      <c r="P45" s="26">
        <f t="shared" si="3"/>
        <v>746.36263175541421</v>
      </c>
      <c r="R45" s="6"/>
    </row>
    <row r="46" spans="2:18" ht="15" customHeight="1" x14ac:dyDescent="0.2">
      <c r="B46" s="13" t="s">
        <v>36</v>
      </c>
      <c r="C46" s="13"/>
      <c r="D46" s="14">
        <v>60715</v>
      </c>
      <c r="E46" s="14"/>
      <c r="F46" s="28">
        <f t="shared" si="0"/>
        <v>0.32444060246827078</v>
      </c>
      <c r="G46" s="29"/>
      <c r="H46" s="28">
        <f t="shared" si="1"/>
        <v>98.396660124061739</v>
      </c>
      <c r="I46" s="29"/>
      <c r="J46" s="15">
        <v>63.404399240000004</v>
      </c>
      <c r="K46" s="14"/>
      <c r="L46" s="28">
        <f t="shared" si="4"/>
        <v>-2.8763774253615542</v>
      </c>
      <c r="M46" s="29"/>
      <c r="N46" s="30">
        <f t="shared" si="2"/>
        <v>239.39842440704476</v>
      </c>
      <c r="O46" s="29"/>
      <c r="P46" s="31">
        <f t="shared" si="3"/>
        <v>1044.2954663592195</v>
      </c>
      <c r="R46" s="6"/>
    </row>
    <row r="47" spans="2:18" ht="15" customHeight="1" x14ac:dyDescent="0.2">
      <c r="B47" s="10" t="s">
        <v>37</v>
      </c>
      <c r="C47" s="10"/>
      <c r="D47" s="11">
        <v>47191</v>
      </c>
      <c r="E47" s="11"/>
      <c r="F47" s="24">
        <f t="shared" si="0"/>
        <v>0.25217288101919078</v>
      </c>
      <c r="G47" s="25"/>
      <c r="H47" s="24">
        <f t="shared" si="1"/>
        <v>98.648833005080931</v>
      </c>
      <c r="I47" s="25"/>
      <c r="J47" s="12">
        <v>66.238362129999999</v>
      </c>
      <c r="K47" s="11"/>
      <c r="L47" s="24">
        <f t="shared" si="4"/>
        <v>-3.0049417991087597</v>
      </c>
      <c r="M47" s="25"/>
      <c r="N47" s="27">
        <f t="shared" si="2"/>
        <v>236.39348260793599</v>
      </c>
      <c r="O47" s="25"/>
      <c r="P47" s="26">
        <f t="shared" si="3"/>
        <v>1403.6227698078023</v>
      </c>
      <c r="R47" s="6"/>
    </row>
    <row r="48" spans="2:18" ht="15" customHeight="1" x14ac:dyDescent="0.2">
      <c r="B48" s="10" t="s">
        <v>38</v>
      </c>
      <c r="C48" s="10"/>
      <c r="D48" s="11">
        <v>36655</v>
      </c>
      <c r="E48" s="11"/>
      <c r="F48" s="24">
        <f t="shared" si="0"/>
        <v>0.19587202970393586</v>
      </c>
      <c r="G48" s="25"/>
      <c r="H48" s="24">
        <f t="shared" si="1"/>
        <v>98.844705034784866</v>
      </c>
      <c r="I48" s="25"/>
      <c r="J48" s="12">
        <v>69.060639340000009</v>
      </c>
      <c r="K48" s="11"/>
      <c r="L48" s="24">
        <f t="shared" si="4"/>
        <v>-3.1329760451904582</v>
      </c>
      <c r="M48" s="25"/>
      <c r="N48" s="27">
        <f t="shared" si="2"/>
        <v>233.26050656274555</v>
      </c>
      <c r="O48" s="25"/>
      <c r="P48" s="26">
        <f t="shared" si="3"/>
        <v>1884.0714592824993</v>
      </c>
      <c r="R48" s="6"/>
    </row>
    <row r="49" spans="2:18" ht="15" customHeight="1" x14ac:dyDescent="0.2">
      <c r="B49" s="10" t="s">
        <v>39</v>
      </c>
      <c r="C49" s="10"/>
      <c r="D49" s="11">
        <v>85598</v>
      </c>
      <c r="E49" s="11"/>
      <c r="F49" s="24">
        <f t="shared" si="0"/>
        <v>0.45740701128352207</v>
      </c>
      <c r="G49" s="25"/>
      <c r="H49" s="24">
        <f t="shared" si="1"/>
        <v>99.302112046068387</v>
      </c>
      <c r="I49" s="25"/>
      <c r="J49" s="12">
        <v>244.56517590000001</v>
      </c>
      <c r="K49" s="11"/>
      <c r="L49" s="24">
        <f t="shared" si="4"/>
        <v>-11.094841358335023</v>
      </c>
      <c r="M49" s="25"/>
      <c r="N49" s="27">
        <f t="shared" si="2"/>
        <v>222.16566520441052</v>
      </c>
      <c r="O49" s="25"/>
      <c r="P49" s="26">
        <f t="shared" si="3"/>
        <v>2857.1365674431645</v>
      </c>
      <c r="R49" s="6"/>
    </row>
    <row r="50" spans="2:18" ht="15" customHeight="1" x14ac:dyDescent="0.2">
      <c r="B50" s="10" t="s">
        <v>40</v>
      </c>
      <c r="C50" s="10"/>
      <c r="D50" s="11">
        <v>41302</v>
      </c>
      <c r="E50" s="11"/>
      <c r="F50" s="24">
        <f t="shared" si="0"/>
        <v>0.2207040395807382</v>
      </c>
      <c r="G50" s="25"/>
      <c r="H50" s="24">
        <f t="shared" si="1"/>
        <v>99.522816085649126</v>
      </c>
      <c r="I50" s="25"/>
      <c r="J50" s="12">
        <v>198.28836086999999</v>
      </c>
      <c r="K50" s="11"/>
      <c r="L50" s="24">
        <f t="shared" si="4"/>
        <v>-8.9954667460770548</v>
      </c>
      <c r="M50" s="25"/>
      <c r="N50" s="27">
        <f t="shared" si="2"/>
        <v>213.17019845833346</v>
      </c>
      <c r="O50" s="25"/>
      <c r="P50" s="26">
        <f t="shared" si="3"/>
        <v>4800.9384744080189</v>
      </c>
      <c r="R50" s="6"/>
    </row>
    <row r="51" spans="2:18" ht="15" customHeight="1" x14ac:dyDescent="0.2">
      <c r="B51" s="13" t="s">
        <v>41</v>
      </c>
      <c r="C51" s="13"/>
      <c r="D51" s="14">
        <v>23596</v>
      </c>
      <c r="E51" s="14"/>
      <c r="F51" s="28">
        <f t="shared" si="0"/>
        <v>0.12608911234194708</v>
      </c>
      <c r="G51" s="29"/>
      <c r="H51" s="28">
        <f t="shared" si="1"/>
        <v>99.64890519799107</v>
      </c>
      <c r="I51" s="29"/>
      <c r="J51" s="15">
        <v>156.59735985</v>
      </c>
      <c r="K51" s="14"/>
      <c r="L51" s="28">
        <f t="shared" si="4"/>
        <v>-7.1041302518894405</v>
      </c>
      <c r="M51" s="29"/>
      <c r="N51" s="30">
        <f t="shared" si="2"/>
        <v>206.06606820644402</v>
      </c>
      <c r="O51" s="29"/>
      <c r="P51" s="31">
        <f t="shared" si="3"/>
        <v>6636.6061980844215</v>
      </c>
      <c r="R51" s="6"/>
    </row>
    <row r="52" spans="2:18" ht="15" customHeight="1" x14ac:dyDescent="0.2">
      <c r="B52" s="10" t="s">
        <v>42</v>
      </c>
      <c r="C52" s="10"/>
      <c r="D52" s="11">
        <v>15262</v>
      </c>
      <c r="E52" s="11"/>
      <c r="F52" s="24">
        <f t="shared" si="0"/>
        <v>8.1555010703627584E-2</v>
      </c>
      <c r="G52" s="25"/>
      <c r="H52" s="24">
        <f t="shared" si="1"/>
        <v>99.730460208694694</v>
      </c>
      <c r="I52" s="25"/>
      <c r="J52" s="12">
        <v>134.51013282</v>
      </c>
      <c r="K52" s="11"/>
      <c r="L52" s="24">
        <f t="shared" si="4"/>
        <v>-6.1021303594616674</v>
      </c>
      <c r="M52" s="25"/>
      <c r="N52" s="27">
        <f t="shared" si="2"/>
        <v>199.96393784698236</v>
      </c>
      <c r="O52" s="25"/>
      <c r="P52" s="26">
        <f t="shared" si="3"/>
        <v>8813.4014427991078</v>
      </c>
      <c r="R52" s="6"/>
    </row>
    <row r="53" spans="2:18" ht="15" customHeight="1" x14ac:dyDescent="0.2">
      <c r="B53" s="16" t="s">
        <v>43</v>
      </c>
      <c r="C53" s="16"/>
      <c r="D53" s="11">
        <v>10207</v>
      </c>
      <c r="E53" s="11"/>
      <c r="F53" s="24">
        <f t="shared" si="0"/>
        <v>5.4542785627829035E-2</v>
      </c>
      <c r="G53" s="25"/>
      <c r="H53" s="24">
        <f t="shared" si="1"/>
        <v>99.785002994322525</v>
      </c>
      <c r="I53" s="25"/>
      <c r="J53" s="12">
        <v>103.56466747</v>
      </c>
      <c r="K53" s="11"/>
      <c r="L53" s="24">
        <f t="shared" si="4"/>
        <v>-4.698271336791616</v>
      </c>
      <c r="M53" s="25"/>
      <c r="N53" s="27">
        <f t="shared" si="2"/>
        <v>195.26566651019075</v>
      </c>
      <c r="O53" s="25"/>
      <c r="P53" s="26">
        <f t="shared" si="3"/>
        <v>10146.435531497991</v>
      </c>
      <c r="R53" s="6"/>
    </row>
    <row r="54" spans="2:18" ht="15" customHeight="1" x14ac:dyDescent="0.2">
      <c r="B54" s="17" t="s">
        <v>44</v>
      </c>
      <c r="C54" s="17"/>
      <c r="D54" s="11">
        <v>7291</v>
      </c>
      <c r="E54" s="11"/>
      <c r="F54" s="24">
        <f t="shared" si="0"/>
        <v>3.8960659352650286E-2</v>
      </c>
      <c r="G54" s="25"/>
      <c r="H54" s="24">
        <f t="shared" si="1"/>
        <v>99.823963653675179</v>
      </c>
      <c r="I54" s="25"/>
      <c r="J54" s="12">
        <v>97.479685610000004</v>
      </c>
      <c r="K54" s="11"/>
      <c r="L54" s="24">
        <f t="shared" si="4"/>
        <v>-4.4222225978139482</v>
      </c>
      <c r="M54" s="25"/>
      <c r="N54" s="27">
        <f t="shared" si="2"/>
        <v>190.84344391237681</v>
      </c>
      <c r="O54" s="25"/>
      <c r="P54" s="26">
        <f t="shared" si="3"/>
        <v>13369.864985598684</v>
      </c>
      <c r="R54" s="6"/>
    </row>
    <row r="55" spans="2:18" ht="15" customHeight="1" x14ac:dyDescent="0.2">
      <c r="B55" s="17" t="s">
        <v>45</v>
      </c>
      <c r="C55" s="17"/>
      <c r="D55" s="11">
        <v>16462</v>
      </c>
      <c r="E55" s="11"/>
      <c r="F55" s="24">
        <f t="shared" si="0"/>
        <v>8.7967408347734061E-2</v>
      </c>
      <c r="G55" s="25"/>
      <c r="H55" s="24">
        <f t="shared" si="1"/>
        <v>99.911931062022916</v>
      </c>
      <c r="I55" s="25"/>
      <c r="J55" s="12">
        <v>329.51253613</v>
      </c>
      <c r="K55" s="11"/>
      <c r="L55" s="24">
        <f t="shared" si="4"/>
        <v>-14.948527730864839</v>
      </c>
      <c r="M55" s="25"/>
      <c r="N55" s="27">
        <f t="shared" si="2"/>
        <v>175.89491618151197</v>
      </c>
      <c r="O55" s="25"/>
      <c r="P55" s="26">
        <f t="shared" si="3"/>
        <v>20016.555468958817</v>
      </c>
      <c r="R55" s="6"/>
    </row>
    <row r="56" spans="2:18" ht="15" customHeight="1" x14ac:dyDescent="0.2">
      <c r="B56" s="18" t="s">
        <v>46</v>
      </c>
      <c r="C56" s="18"/>
      <c r="D56" s="14">
        <v>6171</v>
      </c>
      <c r="E56" s="14"/>
      <c r="F56" s="28">
        <f t="shared" si="0"/>
        <v>3.2975754884817576E-2</v>
      </c>
      <c r="G56" s="29"/>
      <c r="H56" s="28">
        <f t="shared" si="1"/>
        <v>99.944906816907732</v>
      </c>
      <c r="I56" s="29"/>
      <c r="J56" s="15">
        <v>211.92009216999998</v>
      </c>
      <c r="K56" s="14"/>
      <c r="L56" s="28">
        <f t="shared" si="4"/>
        <v>-9.6138781599522307</v>
      </c>
      <c r="M56" s="29"/>
      <c r="N56" s="30">
        <f t="shared" si="2"/>
        <v>166.28103802155974</v>
      </c>
      <c r="O56" s="29"/>
      <c r="P56" s="31">
        <f t="shared" si="3"/>
        <v>34341.288635553392</v>
      </c>
      <c r="R56" s="6"/>
    </row>
    <row r="57" spans="2:18" ht="15" customHeight="1" x14ac:dyDescent="0.2">
      <c r="B57" s="17" t="s">
        <v>47</v>
      </c>
      <c r="C57" s="17"/>
      <c r="D57" s="11">
        <v>3046</v>
      </c>
      <c r="E57" s="11"/>
      <c r="F57" s="24">
        <f t="shared" si="0"/>
        <v>1.6276802686623616E-2</v>
      </c>
      <c r="G57" s="25"/>
      <c r="H57" s="24">
        <f t="shared" si="1"/>
        <v>99.961183619594351</v>
      </c>
      <c r="I57" s="25"/>
      <c r="J57" s="12">
        <v>150.17790825999998</v>
      </c>
      <c r="K57" s="11"/>
      <c r="L57" s="24">
        <f t="shared" si="4"/>
        <v>-6.8129080991996229</v>
      </c>
      <c r="M57" s="25"/>
      <c r="N57" s="27">
        <f t="shared" si="2"/>
        <v>159.46812992236011</v>
      </c>
      <c r="O57" s="25"/>
      <c r="P57" s="26">
        <f t="shared" si="3"/>
        <v>49303.318535784623</v>
      </c>
      <c r="R57" s="6"/>
    </row>
    <row r="58" spans="2:18" ht="15" customHeight="1" x14ac:dyDescent="0.2">
      <c r="B58" s="17" t="s">
        <v>48</v>
      </c>
      <c r="C58" s="17"/>
      <c r="D58" s="11">
        <v>7264</v>
      </c>
      <c r="E58" s="11"/>
      <c r="F58" s="24">
        <f t="shared" si="0"/>
        <v>3.8816380405657894E-2</v>
      </c>
      <c r="G58" s="25"/>
      <c r="H58" s="24">
        <f t="shared" si="1"/>
        <v>100.00000000000001</v>
      </c>
      <c r="I58" s="25"/>
      <c r="J58" s="12">
        <v>1310.86449866</v>
      </c>
      <c r="K58" s="11"/>
      <c r="L58" s="24">
        <f t="shared" si="4"/>
        <v>-59.468129922360177</v>
      </c>
      <c r="M58" s="25"/>
      <c r="N58" s="27">
        <f t="shared" si="2"/>
        <v>99.999999999999929</v>
      </c>
      <c r="O58" s="25"/>
      <c r="P58" s="26">
        <f t="shared" si="3"/>
        <v>180460.42107103526</v>
      </c>
      <c r="R58" s="6"/>
    </row>
    <row r="59" spans="2:18" ht="15.95" customHeight="1" x14ac:dyDescent="0.2">
      <c r="B59" s="19" t="s">
        <v>52</v>
      </c>
      <c r="C59" s="19"/>
      <c r="D59" s="20">
        <v>18713749</v>
      </c>
      <c r="E59" s="20"/>
      <c r="F59" s="40">
        <f>SUM(F12:F58)</f>
        <v>100.00000000000001</v>
      </c>
      <c r="G59" s="41"/>
      <c r="H59" s="42"/>
      <c r="I59" s="42"/>
      <c r="J59" s="43">
        <v>-2204.3143115000012</v>
      </c>
      <c r="K59" s="44"/>
      <c r="L59" s="40">
        <f>SUM(L12:L58)</f>
        <v>99.999999999999929</v>
      </c>
      <c r="M59" s="41"/>
      <c r="N59" s="42"/>
      <c r="O59" s="42"/>
      <c r="P59" s="45">
        <f t="shared" si="3"/>
        <v>-117.79116581610671</v>
      </c>
      <c r="R59" s="6"/>
    </row>
    <row r="60" spans="2:18" ht="3.95" customHeight="1" x14ac:dyDescent="0.2">
      <c r="B60" s="21"/>
      <c r="C60" s="21"/>
      <c r="D60" s="35"/>
      <c r="E60" s="35"/>
      <c r="F60" s="36"/>
      <c r="G60" s="37"/>
      <c r="H60" s="38"/>
      <c r="I60" s="38"/>
      <c r="J60" s="34"/>
      <c r="K60" s="35"/>
      <c r="L60" s="36"/>
      <c r="M60" s="37"/>
      <c r="N60" s="38"/>
      <c r="O60" s="38"/>
      <c r="P60" s="39"/>
      <c r="R60" s="6"/>
    </row>
    <row r="61" spans="2:18" ht="15" x14ac:dyDescent="0.25">
      <c r="B61" s="33" t="s">
        <v>56</v>
      </c>
    </row>
  </sheetData>
  <mergeCells count="12">
    <mergeCell ref="B2:P2"/>
    <mergeCell ref="B4:P4"/>
    <mergeCell ref="D9:D10"/>
    <mergeCell ref="H9:H10"/>
    <mergeCell ref="F9:F10"/>
    <mergeCell ref="L9:L10"/>
    <mergeCell ref="N9:N10"/>
    <mergeCell ref="D7:H7"/>
    <mergeCell ref="B7:B10"/>
    <mergeCell ref="J7:N7"/>
    <mergeCell ref="P7:P10"/>
    <mergeCell ref="B5:P5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C_IV.63</vt:lpstr>
      <vt:lpstr>C_IV.63!Área_de_impresión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2018-09-05T09:02:13Z</cp:lastPrinted>
  <dcterms:created xsi:type="dcterms:W3CDTF">1996-11-27T10:00:04Z</dcterms:created>
  <dcterms:modified xsi:type="dcterms:W3CDTF">2018-10-10T09:09:11Z</dcterms:modified>
</cp:coreProperties>
</file>