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64" sheetId="182" r:id="rId1"/>
  </sheets>
  <definedNames>
    <definedName name="_xlnm.Print_Area" localSheetId="0">'C_IV.64'!$B$2:$P$59</definedName>
  </definedNames>
  <calcPr calcId="162913" calcMode="manual"/>
</workbook>
</file>

<file path=xl/calcChain.xml><?xml version="1.0" encoding="utf-8"?>
<calcChain xmlns="http://schemas.openxmlformats.org/spreadsheetml/2006/main">
  <c r="P59" i="182" l="1"/>
  <c r="P58" i="182"/>
  <c r="L58" i="182"/>
  <c r="F58" i="182"/>
  <c r="P57" i="182"/>
  <c r="L57" i="182"/>
  <c r="F57" i="182"/>
  <c r="P56" i="182"/>
  <c r="L56" i="182"/>
  <c r="F56" i="182"/>
  <c r="P55" i="182"/>
  <c r="L55" i="182"/>
  <c r="F55" i="182"/>
  <c r="P54" i="182"/>
  <c r="L54" i="182"/>
  <c r="F54" i="182"/>
  <c r="P53" i="182"/>
  <c r="L53" i="182"/>
  <c r="F53" i="182"/>
  <c r="P52" i="182"/>
  <c r="L52" i="182"/>
  <c r="F52" i="182"/>
  <c r="P51" i="182"/>
  <c r="L51" i="182"/>
  <c r="F51" i="182"/>
  <c r="P50" i="182"/>
  <c r="L50" i="182"/>
  <c r="F50" i="182"/>
  <c r="P49" i="182"/>
  <c r="L49" i="182"/>
  <c r="F49" i="182"/>
  <c r="P48" i="182"/>
  <c r="L48" i="182"/>
  <c r="F48" i="182"/>
  <c r="P47" i="182"/>
  <c r="L47" i="182"/>
  <c r="F47" i="182"/>
  <c r="P46" i="182"/>
  <c r="L46" i="182"/>
  <c r="F46" i="182"/>
  <c r="P45" i="182"/>
  <c r="L45" i="182"/>
  <c r="F45" i="182"/>
  <c r="P44" i="182"/>
  <c r="L44" i="182"/>
  <c r="F44" i="182"/>
  <c r="P43" i="182"/>
  <c r="L43" i="182"/>
  <c r="F43" i="182"/>
  <c r="P42" i="182"/>
  <c r="L42" i="182"/>
  <c r="F42" i="182"/>
  <c r="P41" i="182"/>
  <c r="L41" i="182"/>
  <c r="F41" i="182"/>
  <c r="P40" i="182"/>
  <c r="L40" i="182"/>
  <c r="F40" i="182"/>
  <c r="P39" i="182"/>
  <c r="L39" i="182"/>
  <c r="F39" i="182"/>
  <c r="P38" i="182"/>
  <c r="L38" i="182"/>
  <c r="F38" i="182"/>
  <c r="P37" i="182"/>
  <c r="L37" i="182"/>
  <c r="F37" i="182"/>
  <c r="P36" i="182"/>
  <c r="L36" i="182"/>
  <c r="F36" i="182"/>
  <c r="P35" i="182"/>
  <c r="L35" i="182"/>
  <c r="F35" i="182"/>
  <c r="P34" i="182"/>
  <c r="L34" i="182"/>
  <c r="F34" i="182"/>
  <c r="P33" i="182"/>
  <c r="L33" i="182"/>
  <c r="F33" i="182"/>
  <c r="P32" i="182"/>
  <c r="L32" i="182"/>
  <c r="F32" i="182"/>
  <c r="P31" i="182"/>
  <c r="L31" i="182"/>
  <c r="F31" i="182"/>
  <c r="P30" i="182"/>
  <c r="L30" i="182"/>
  <c r="F30" i="182"/>
  <c r="P29" i="182"/>
  <c r="L29" i="182"/>
  <c r="F29" i="182"/>
  <c r="P28" i="182"/>
  <c r="L28" i="182"/>
  <c r="F28" i="182"/>
  <c r="P27" i="182"/>
  <c r="L27" i="182"/>
  <c r="F27" i="182"/>
  <c r="P26" i="182"/>
  <c r="L26" i="182"/>
  <c r="F26" i="182"/>
  <c r="P25" i="182"/>
  <c r="L25" i="182"/>
  <c r="F25" i="182"/>
  <c r="P24" i="182"/>
  <c r="L24" i="182"/>
  <c r="F24" i="182"/>
  <c r="P23" i="182"/>
  <c r="L23" i="182"/>
  <c r="F23" i="182"/>
  <c r="P22" i="182"/>
  <c r="L22" i="182"/>
  <c r="F22" i="182"/>
  <c r="P21" i="182"/>
  <c r="L21" i="182"/>
  <c r="F21" i="182"/>
  <c r="P20" i="182"/>
  <c r="L20" i="182"/>
  <c r="F20" i="182"/>
  <c r="P19" i="182"/>
  <c r="L19" i="182"/>
  <c r="F19" i="182"/>
  <c r="P18" i="182"/>
  <c r="L18" i="182"/>
  <c r="F18" i="182"/>
  <c r="P17" i="182"/>
  <c r="L17" i="182"/>
  <c r="F17" i="182"/>
  <c r="P16" i="182"/>
  <c r="L16" i="182"/>
  <c r="F16" i="182"/>
  <c r="P15" i="182"/>
  <c r="L15" i="182"/>
  <c r="F15" i="182"/>
  <c r="P14" i="182"/>
  <c r="L14" i="182"/>
  <c r="F14" i="182"/>
  <c r="P13" i="182"/>
  <c r="L13" i="182"/>
  <c r="F13" i="182"/>
  <c r="P12" i="182"/>
  <c r="L12" i="182"/>
  <c r="F12" i="182"/>
  <c r="N12" i="182" l="1"/>
  <c r="N13" i="182" s="1"/>
  <c r="N14" i="182" s="1"/>
  <c r="N15" i="182" s="1"/>
  <c r="N16" i="182" s="1"/>
  <c r="N17" i="182" s="1"/>
  <c r="N18" i="182" s="1"/>
  <c r="N19" i="182" s="1"/>
  <c r="N20" i="182" s="1"/>
  <c r="N21" i="182" s="1"/>
  <c r="N22" i="182" s="1"/>
  <c r="N23" i="182" s="1"/>
  <c r="N24" i="182" s="1"/>
  <c r="N25" i="182" s="1"/>
  <c r="N26" i="182" s="1"/>
  <c r="N27" i="182" s="1"/>
  <c r="N28" i="182" s="1"/>
  <c r="N29" i="182" s="1"/>
  <c r="N30" i="182" s="1"/>
  <c r="N31" i="182" s="1"/>
  <c r="N32" i="182" s="1"/>
  <c r="N33" i="182" s="1"/>
  <c r="N34" i="182" s="1"/>
  <c r="N35" i="182" s="1"/>
  <c r="N36" i="182" s="1"/>
  <c r="N37" i="182" s="1"/>
  <c r="N38" i="182" s="1"/>
  <c r="N39" i="182" s="1"/>
  <c r="N40" i="182" s="1"/>
  <c r="N41" i="182" s="1"/>
  <c r="N42" i="182" s="1"/>
  <c r="N43" i="182" s="1"/>
  <c r="N44" i="182" s="1"/>
  <c r="N45" i="182" s="1"/>
  <c r="N46" i="182" s="1"/>
  <c r="N47" i="182" s="1"/>
  <c r="N48" i="182" s="1"/>
  <c r="N49" i="182" s="1"/>
  <c r="N50" i="182" s="1"/>
  <c r="N51" i="182" s="1"/>
  <c r="N52" i="182" s="1"/>
  <c r="N53" i="182" s="1"/>
  <c r="N54" i="182" s="1"/>
  <c r="N55" i="182" s="1"/>
  <c r="N56" i="182" s="1"/>
  <c r="N57" i="182" s="1"/>
  <c r="N58" i="182" s="1"/>
  <c r="L59" i="182"/>
  <c r="F59" i="182"/>
  <c r="H12" i="182"/>
  <c r="H13" i="182" s="1"/>
  <c r="H14" i="182" s="1"/>
  <c r="H15" i="182" s="1"/>
  <c r="H16" i="182" s="1"/>
  <c r="H17" i="182" s="1"/>
  <c r="H18" i="182" s="1"/>
  <c r="H19" i="182" s="1"/>
  <c r="H20" i="182" s="1"/>
  <c r="H21" i="182" s="1"/>
  <c r="H22" i="182" s="1"/>
  <c r="H23" i="182" s="1"/>
  <c r="H24" i="182" s="1"/>
  <c r="H25" i="182" s="1"/>
  <c r="H26" i="182" s="1"/>
  <c r="H27" i="182" s="1"/>
  <c r="H28" i="182" s="1"/>
  <c r="H29" i="182" s="1"/>
  <c r="H30" i="182" s="1"/>
  <c r="H31" i="182" s="1"/>
  <c r="H32" i="182" s="1"/>
  <c r="H33" i="182" s="1"/>
  <c r="H34" i="182" s="1"/>
  <c r="H35" i="182" s="1"/>
  <c r="H36" i="182" s="1"/>
  <c r="H37" i="182" s="1"/>
  <c r="H38" i="182" s="1"/>
  <c r="H39" i="182" s="1"/>
  <c r="H40" i="182" s="1"/>
  <c r="H41" i="182" s="1"/>
  <c r="H42" i="182" s="1"/>
  <c r="H43" i="182" s="1"/>
  <c r="H44" i="182" s="1"/>
  <c r="H45" i="182" s="1"/>
  <c r="H46" i="182" s="1"/>
  <c r="H47" i="182" s="1"/>
  <c r="H48" i="182" s="1"/>
  <c r="H49" i="182" s="1"/>
  <c r="H50" i="182" s="1"/>
  <c r="H51" i="182" s="1"/>
  <c r="H52" i="182" s="1"/>
  <c r="H53" i="182" s="1"/>
  <c r="H54" i="182" s="1"/>
  <c r="H55" i="182" s="1"/>
  <c r="H56" i="182" s="1"/>
  <c r="H57" i="182" s="1"/>
  <c r="H58" i="182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<sst xmlns="http://schemas.openxmlformats.org/spreadsheetml/2006/main" count="62" uniqueCount="60">
  <si>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</si>
  <si>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</si>
  <si>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</si>
  <si>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</si>
  <si>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</si>
  <si>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</si>
  <si>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</si>
  <si>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</si>
  <si>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</si>
  <si>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</si>
  <si>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</si>
  <si>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</si>
  <si>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</si>
  <si>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</si>
  <si>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</si>
  <si>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</si>
  <si>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</si>
  <si>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</si>
  <si>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</si>
  <si>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</si>
  <si>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</si>
  <si>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</si>
  <si>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</si>
  <si>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</si>
  <si>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</si>
  <si>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</si>
  <si>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</si>
  <si>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</si>
  <si>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</si>
  <si>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</si>
  <si>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</si>
  <si>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</si>
  <si>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</si>
  <si>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</si>
  <si>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</si>
  <si>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</si>
  <si>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</si>
  <si>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</si>
  <si>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</si>
  <si>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</si>
  <si>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</si>
  <si>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</si>
  <si>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</si>
  <si>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</si>
  <si>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</si>
  <si>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</si>
  <si>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</si>
  <si>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</si>
  <si>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</si>
  <si>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</si>
  <si>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</si>
  <si>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</si>
  <si>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</si>
  <si>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</si>
  <si>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</si>
  <si>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</si>
  <si>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</si>
  <si>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Cuadro IV.64. </t>
    </r>
    <r>
      <rPr>
        <b/>
        <sz val="14"/>
        <rFont val="Times New Roman"/>
        <family val="1"/>
      </rPr>
      <t>Deducción por maternidad.</t>
    </r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</si>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</sst>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1" t="s">
        <v>53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0" t="s">
        <v>57</v>
      </c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5"/>
      <c r="R4" s="5"/>
      <c r="S4" s="5"/>
      <c r="T4" s="5"/>
      <c r="U4" s="5"/>
    </row>
    <row r="5" spans="2:21" ht="18" customHeight="1" x14ac:dyDescent="0.3">
      <c r="B5" s="39" t="s">
        <v>59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58</v>
      </c>
      <c r="C7" s="7"/>
      <c r="D7" s="46" t="s">
        <v>49</v>
      </c>
      <c r="E7" s="46"/>
      <c r="F7" s="46"/>
      <c r="G7" s="46"/>
      <c r="H7" s="46"/>
      <c r="I7" s="23"/>
      <c r="J7" s="46" t="s">
        <v>0</v>
      </c>
      <c r="K7" s="46"/>
      <c r="L7" s="46"/>
      <c r="M7" s="46"/>
      <c r="N7" s="46"/>
      <c r="O7" s="23"/>
      <c r="P7" s="48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8"/>
    </row>
    <row r="9" spans="2:21" ht="15" customHeight="1" x14ac:dyDescent="0.2">
      <c r="B9" s="47"/>
      <c r="C9" s="7"/>
      <c r="D9" s="44" t="s">
        <v>1</v>
      </c>
      <c r="E9" s="8"/>
      <c r="F9" s="44" t="s">
        <v>50</v>
      </c>
      <c r="G9" s="8"/>
      <c r="H9" s="44" t="s">
        <v>51</v>
      </c>
      <c r="I9" s="22"/>
      <c r="J9" s="32" t="s">
        <v>54</v>
      </c>
      <c r="K9" s="7"/>
      <c r="L9" s="44" t="s">
        <v>50</v>
      </c>
      <c r="M9" s="8"/>
      <c r="N9" s="45" t="s">
        <v>51</v>
      </c>
      <c r="O9" s="23"/>
      <c r="P9" s="48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4"/>
      <c r="E10" s="8"/>
      <c r="F10" s="44"/>
      <c r="G10" s="8"/>
      <c r="H10" s="44"/>
      <c r="I10" s="22"/>
      <c r="J10" s="9" t="s">
        <v>55</v>
      </c>
      <c r="K10" s="7"/>
      <c r="L10" s="44"/>
      <c r="M10" s="8"/>
      <c r="N10" s="45"/>
      <c r="O10" s="23"/>
      <c r="P10" s="48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20611</v>
      </c>
      <c r="E12" s="11"/>
      <c r="F12" s="24">
        <f t="shared" ref="F12:F58" si="0">+D12/D$59*100</f>
        <v>2.6467385441974902</v>
      </c>
      <c r="G12" s="25"/>
      <c r="H12" s="24">
        <f>+F12</f>
        <v>2.6467385441974902</v>
      </c>
      <c r="I12" s="25"/>
      <c r="J12" s="12">
        <v>13.08170166</v>
      </c>
      <c r="K12" s="11"/>
      <c r="L12" s="24">
        <f>+J12/J$59*100</f>
        <v>1.8116024962209341</v>
      </c>
      <c r="M12" s="25"/>
      <c r="N12" s="24">
        <f>+L12</f>
        <v>1.8116024962209341</v>
      </c>
      <c r="O12" s="25"/>
      <c r="P12" s="26">
        <f>J12*1000/D12*1000</f>
        <v>634.69514628111199</v>
      </c>
      <c r="R12" s="6"/>
    </row>
    <row r="13" spans="2:21" ht="15" customHeight="1" x14ac:dyDescent="0.2">
      <c r="B13" s="10" t="s">
        <v>3</v>
      </c>
      <c r="C13" s="10"/>
      <c r="D13" s="11">
        <v>42991</v>
      </c>
      <c r="E13" s="11"/>
      <c r="F13" s="24">
        <f t="shared" si="0"/>
        <v>5.5206412475665569</v>
      </c>
      <c r="G13" s="25"/>
      <c r="H13" s="24">
        <f t="shared" ref="H13:H58" si="1">+H12+F13</f>
        <v>8.1673797917640467</v>
      </c>
      <c r="I13" s="25"/>
      <c r="J13" s="12">
        <v>30.548538180000001</v>
      </c>
      <c r="K13" s="11"/>
      <c r="L13" s="24">
        <f>+J13/J$59*100</f>
        <v>4.2304747089598829</v>
      </c>
      <c r="M13" s="25"/>
      <c r="N13" s="27">
        <f t="shared" ref="N13:N58" si="2">+N12+L13</f>
        <v>6.0420772051808171</v>
      </c>
      <c r="O13" s="25"/>
      <c r="P13" s="26">
        <f t="shared" ref="P13:P59" si="3">J13*1000/D13*1000</f>
        <v>710.5798464794957</v>
      </c>
      <c r="R13" s="6"/>
    </row>
    <row r="14" spans="2:21" ht="15" customHeight="1" x14ac:dyDescent="0.2">
      <c r="B14" s="10" t="s">
        <v>4</v>
      </c>
      <c r="C14" s="10"/>
      <c r="D14" s="11">
        <v>34783</v>
      </c>
      <c r="E14" s="11"/>
      <c r="F14" s="24">
        <f t="shared" si="0"/>
        <v>4.4666200952317361</v>
      </c>
      <c r="G14" s="25"/>
      <c r="H14" s="24">
        <f t="shared" si="1"/>
        <v>12.633999886995783</v>
      </c>
      <c r="I14" s="25"/>
      <c r="J14" s="12">
        <v>27.909905730000002</v>
      </c>
      <c r="K14" s="11"/>
      <c r="L14" s="24">
        <f t="shared" ref="L14:L58" si="4">+J14/J$59*100</f>
        <v>3.8650671146523421</v>
      </c>
      <c r="M14" s="25"/>
      <c r="N14" s="27">
        <f t="shared" si="2"/>
        <v>9.9071443198331597</v>
      </c>
      <c r="O14" s="25"/>
      <c r="P14" s="26">
        <f t="shared" si="3"/>
        <v>802.4007627289194</v>
      </c>
      <c r="R14" s="6"/>
    </row>
    <row r="15" spans="2:21" ht="15" customHeight="1" x14ac:dyDescent="0.2">
      <c r="B15" s="10" t="s">
        <v>5</v>
      </c>
      <c r="C15" s="10"/>
      <c r="D15" s="11">
        <v>41028</v>
      </c>
      <c r="E15" s="11"/>
      <c r="F15" s="24">
        <f t="shared" si="0"/>
        <v>5.2685647950771255</v>
      </c>
      <c r="G15" s="25"/>
      <c r="H15" s="24">
        <f t="shared" si="1"/>
        <v>17.902564682072907</v>
      </c>
      <c r="I15" s="25"/>
      <c r="J15" s="12">
        <v>34.919036090000006</v>
      </c>
      <c r="K15" s="11"/>
      <c r="L15" s="24">
        <f t="shared" si="4"/>
        <v>4.8357174464314223</v>
      </c>
      <c r="M15" s="25"/>
      <c r="N15" s="27">
        <f t="shared" si="2"/>
        <v>14.742861766264582</v>
      </c>
      <c r="O15" s="25"/>
      <c r="P15" s="26">
        <f t="shared" si="3"/>
        <v>851.10256629618823</v>
      </c>
      <c r="R15" s="6"/>
    </row>
    <row r="16" spans="2:21" ht="15" customHeight="1" x14ac:dyDescent="0.2">
      <c r="B16" s="13" t="s">
        <v>6</v>
      </c>
      <c r="C16" s="13"/>
      <c r="D16" s="14">
        <v>40963</v>
      </c>
      <c r="E16" s="14"/>
      <c r="F16" s="28">
        <f t="shared" si="0"/>
        <v>5.2602178926768133</v>
      </c>
      <c r="G16" s="29"/>
      <c r="H16" s="28">
        <f t="shared" si="1"/>
        <v>23.16278257474972</v>
      </c>
      <c r="I16" s="29"/>
      <c r="J16" s="15">
        <v>36.213840750000003</v>
      </c>
      <c r="K16" s="14"/>
      <c r="L16" s="28">
        <f t="shared" si="4"/>
        <v>5.0150267912811728</v>
      </c>
      <c r="M16" s="29"/>
      <c r="N16" s="30">
        <f t="shared" si="2"/>
        <v>19.757888557545755</v>
      </c>
      <c r="O16" s="29"/>
      <c r="P16" s="31">
        <f t="shared" si="3"/>
        <v>884.06222078461064</v>
      </c>
      <c r="R16" s="6"/>
    </row>
    <row r="17" spans="2:18" ht="15" customHeight="1" x14ac:dyDescent="0.2">
      <c r="B17" s="10" t="s">
        <v>7</v>
      </c>
      <c r="C17" s="10"/>
      <c r="D17" s="11">
        <v>27502</v>
      </c>
      <c r="E17" s="11"/>
      <c r="F17" s="24">
        <f t="shared" si="0"/>
        <v>3.5316386125136758</v>
      </c>
      <c r="G17" s="25"/>
      <c r="H17" s="24">
        <f t="shared" si="1"/>
        <v>26.694421187263394</v>
      </c>
      <c r="I17" s="25"/>
      <c r="J17" s="12">
        <v>24.75994279</v>
      </c>
      <c r="K17" s="11"/>
      <c r="L17" s="24">
        <f t="shared" si="4"/>
        <v>3.4288485802887148</v>
      </c>
      <c r="M17" s="25"/>
      <c r="N17" s="27">
        <f t="shared" si="2"/>
        <v>23.18673713783447</v>
      </c>
      <c r="O17" s="25"/>
      <c r="P17" s="26">
        <f t="shared" si="3"/>
        <v>900.29607992146032</v>
      </c>
      <c r="R17" s="6"/>
    </row>
    <row r="18" spans="2:18" ht="15" customHeight="1" x14ac:dyDescent="0.2">
      <c r="B18" s="10" t="s">
        <v>8</v>
      </c>
      <c r="C18" s="10"/>
      <c r="D18" s="11">
        <v>25896</v>
      </c>
      <c r="E18" s="11"/>
      <c r="F18" s="24">
        <f t="shared" si="0"/>
        <v>3.3254059162844212</v>
      </c>
      <c r="G18" s="25"/>
      <c r="H18" s="24">
        <f t="shared" si="1"/>
        <v>30.019827103547815</v>
      </c>
      <c r="I18" s="25"/>
      <c r="J18" s="12">
        <v>23.857591299999999</v>
      </c>
      <c r="K18" s="11"/>
      <c r="L18" s="24">
        <f t="shared" si="4"/>
        <v>3.3038876039387399</v>
      </c>
      <c r="M18" s="25"/>
      <c r="N18" s="27">
        <f t="shared" si="2"/>
        <v>26.49062474177321</v>
      </c>
      <c r="O18" s="25"/>
      <c r="P18" s="26">
        <f t="shared" si="3"/>
        <v>921.28480460302751</v>
      </c>
      <c r="R18" s="6"/>
    </row>
    <row r="19" spans="2:18" ht="15" customHeight="1" x14ac:dyDescent="0.2">
      <c r="B19" s="10" t="s">
        <v>9</v>
      </c>
      <c r="C19" s="10"/>
      <c r="D19" s="11">
        <v>25728</v>
      </c>
      <c r="E19" s="11"/>
      <c r="F19" s="24">
        <f t="shared" si="0"/>
        <v>3.3038323839266912</v>
      </c>
      <c r="G19" s="25"/>
      <c r="H19" s="24">
        <f t="shared" si="1"/>
        <v>33.323659487474508</v>
      </c>
      <c r="I19" s="25"/>
      <c r="J19" s="12">
        <v>23.677065519999999</v>
      </c>
      <c r="K19" s="11"/>
      <c r="L19" s="24">
        <f t="shared" si="4"/>
        <v>3.2788877253158981</v>
      </c>
      <c r="M19" s="25"/>
      <c r="N19" s="27">
        <f t="shared" si="2"/>
        <v>29.769512467089108</v>
      </c>
      <c r="O19" s="25"/>
      <c r="P19" s="26">
        <f t="shared" si="3"/>
        <v>920.28395211442785</v>
      </c>
      <c r="R19" s="6"/>
    </row>
    <row r="20" spans="2:18" ht="15" customHeight="1" x14ac:dyDescent="0.2">
      <c r="B20" s="10" t="s">
        <v>10</v>
      </c>
      <c r="C20" s="10"/>
      <c r="D20" s="11">
        <v>25401</v>
      </c>
      <c r="E20" s="11"/>
      <c r="F20" s="24">
        <f t="shared" si="0"/>
        <v>3.2618410441589663</v>
      </c>
      <c r="G20" s="25"/>
      <c r="H20" s="24">
        <f t="shared" si="1"/>
        <v>36.585500531633471</v>
      </c>
      <c r="I20" s="25"/>
      <c r="J20" s="12">
        <v>23.57000876</v>
      </c>
      <c r="K20" s="11"/>
      <c r="L20" s="24">
        <f t="shared" si="4"/>
        <v>3.2640621086878756</v>
      </c>
      <c r="M20" s="25"/>
      <c r="N20" s="27">
        <f t="shared" si="2"/>
        <v>33.033574575776981</v>
      </c>
      <c r="O20" s="25"/>
      <c r="P20" s="26">
        <f t="shared" si="3"/>
        <v>927.91656863902995</v>
      </c>
      <c r="R20" s="6"/>
    </row>
    <row r="21" spans="2:18" ht="15" customHeight="1" x14ac:dyDescent="0.2">
      <c r="B21" s="13" t="s">
        <v>11</v>
      </c>
      <c r="C21" s="13"/>
      <c r="D21" s="14">
        <v>39897</v>
      </c>
      <c r="E21" s="14"/>
      <c r="F21" s="28">
        <f t="shared" si="0"/>
        <v>5.1233286933116915</v>
      </c>
      <c r="G21" s="29"/>
      <c r="H21" s="28">
        <f t="shared" si="1"/>
        <v>41.708829224945163</v>
      </c>
      <c r="I21" s="29"/>
      <c r="J21" s="15">
        <v>37.063779359999998</v>
      </c>
      <c r="K21" s="14"/>
      <c r="L21" s="28">
        <f t="shared" si="4"/>
        <v>5.1327294378885817</v>
      </c>
      <c r="M21" s="29"/>
      <c r="N21" s="30">
        <f t="shared" si="2"/>
        <v>38.166304013665567</v>
      </c>
      <c r="O21" s="29"/>
      <c r="P21" s="31">
        <f t="shared" si="3"/>
        <v>928.98662455823739</v>
      </c>
      <c r="R21" s="6"/>
    </row>
    <row r="22" spans="2:18" ht="15" customHeight="1" x14ac:dyDescent="0.2">
      <c r="B22" s="10" t="s">
        <v>12</v>
      </c>
      <c r="C22" s="10"/>
      <c r="D22" s="11">
        <v>43366</v>
      </c>
      <c r="E22" s="11"/>
      <c r="F22" s="24">
        <f t="shared" si="0"/>
        <v>5.5687964537222054</v>
      </c>
      <c r="G22" s="25"/>
      <c r="H22" s="24">
        <f t="shared" si="1"/>
        <v>47.27762567866737</v>
      </c>
      <c r="I22" s="25"/>
      <c r="J22" s="12">
        <v>40.621582959999998</v>
      </c>
      <c r="K22" s="11"/>
      <c r="L22" s="24">
        <f t="shared" si="4"/>
        <v>5.6254272573574164</v>
      </c>
      <c r="M22" s="25"/>
      <c r="N22" s="27">
        <f t="shared" si="2"/>
        <v>43.791731271022982</v>
      </c>
      <c r="O22" s="25"/>
      <c r="P22" s="26">
        <f t="shared" si="3"/>
        <v>936.71500622607573</v>
      </c>
      <c r="R22" s="6"/>
    </row>
    <row r="23" spans="2:18" ht="15" customHeight="1" x14ac:dyDescent="0.2">
      <c r="B23" s="10" t="s">
        <v>13</v>
      </c>
      <c r="C23" s="10"/>
      <c r="D23" s="11">
        <v>39377</v>
      </c>
      <c r="E23" s="11"/>
      <c r="F23" s="24">
        <f t="shared" si="0"/>
        <v>5.0565534741091929</v>
      </c>
      <c r="G23" s="25"/>
      <c r="H23" s="24">
        <f t="shared" si="1"/>
        <v>52.334179152776564</v>
      </c>
      <c r="I23" s="25"/>
      <c r="J23" s="12">
        <v>36.831404979999995</v>
      </c>
      <c r="K23" s="11"/>
      <c r="L23" s="24">
        <f t="shared" si="4"/>
        <v>5.1005493731074836</v>
      </c>
      <c r="M23" s="25"/>
      <c r="N23" s="27">
        <f t="shared" si="2"/>
        <v>48.892280644130466</v>
      </c>
      <c r="O23" s="25"/>
      <c r="P23" s="26">
        <f t="shared" si="3"/>
        <v>935.35325139040538</v>
      </c>
      <c r="R23" s="6"/>
    </row>
    <row r="24" spans="2:18" ht="15" customHeight="1" x14ac:dyDescent="0.2">
      <c r="B24" s="10" t="s">
        <v>14</v>
      </c>
      <c r="C24" s="10"/>
      <c r="D24" s="11">
        <v>35550</v>
      </c>
      <c r="E24" s="11"/>
      <c r="F24" s="24">
        <f t="shared" si="0"/>
        <v>4.5651135435554204</v>
      </c>
      <c r="G24" s="25"/>
      <c r="H24" s="24">
        <f t="shared" si="1"/>
        <v>56.899292696331983</v>
      </c>
      <c r="I24" s="25"/>
      <c r="J24" s="12">
        <v>33.459281959999998</v>
      </c>
      <c r="K24" s="11"/>
      <c r="L24" s="24">
        <f t="shared" si="4"/>
        <v>4.633565288057186</v>
      </c>
      <c r="M24" s="25"/>
      <c r="N24" s="27">
        <f t="shared" si="2"/>
        <v>53.52584593218765</v>
      </c>
      <c r="O24" s="25"/>
      <c r="P24" s="26">
        <f t="shared" si="3"/>
        <v>941.18936596343178</v>
      </c>
      <c r="R24" s="6"/>
    </row>
    <row r="25" spans="2:18" ht="15" customHeight="1" x14ac:dyDescent="0.2">
      <c r="B25" s="10" t="s">
        <v>15</v>
      </c>
      <c r="C25" s="10"/>
      <c r="D25" s="11">
        <v>32909</v>
      </c>
      <c r="E25" s="11"/>
      <c r="F25" s="24">
        <f t="shared" si="0"/>
        <v>4.225972478336578</v>
      </c>
      <c r="G25" s="25"/>
      <c r="H25" s="24">
        <f t="shared" si="1"/>
        <v>61.125265174668563</v>
      </c>
      <c r="I25" s="25"/>
      <c r="J25" s="12">
        <v>31.51038213</v>
      </c>
      <c r="K25" s="11"/>
      <c r="L25" s="24">
        <f t="shared" si="4"/>
        <v>4.3636744215112699</v>
      </c>
      <c r="M25" s="25"/>
      <c r="N25" s="27">
        <f t="shared" si="2"/>
        <v>57.88952035369892</v>
      </c>
      <c r="O25" s="25"/>
      <c r="P25" s="26">
        <f t="shared" si="3"/>
        <v>957.50044455923921</v>
      </c>
      <c r="R25" s="6"/>
    </row>
    <row r="26" spans="2:18" ht="15" customHeight="1" x14ac:dyDescent="0.2">
      <c r="B26" s="13" t="s">
        <v>16</v>
      </c>
      <c r="C26" s="13"/>
      <c r="D26" s="14">
        <v>31494</v>
      </c>
      <c r="E26" s="14"/>
      <c r="F26" s="28">
        <f t="shared" si="0"/>
        <v>4.0442668337759331</v>
      </c>
      <c r="G26" s="29"/>
      <c r="H26" s="28">
        <f t="shared" si="1"/>
        <v>65.169532008444492</v>
      </c>
      <c r="I26" s="29"/>
      <c r="J26" s="15">
        <v>30.278247</v>
      </c>
      <c r="K26" s="14"/>
      <c r="L26" s="28">
        <f t="shared" si="4"/>
        <v>4.1930437852833595</v>
      </c>
      <c r="M26" s="29"/>
      <c r="N26" s="30">
        <f t="shared" si="2"/>
        <v>62.082564138982278</v>
      </c>
      <c r="O26" s="29"/>
      <c r="P26" s="31">
        <f t="shared" si="3"/>
        <v>961.39731377405212</v>
      </c>
      <c r="R26" s="6"/>
    </row>
    <row r="27" spans="2:18" ht="15" customHeight="1" x14ac:dyDescent="0.2">
      <c r="B27" s="10" t="s">
        <v>17</v>
      </c>
      <c r="C27" s="10"/>
      <c r="D27" s="11">
        <v>27842</v>
      </c>
      <c r="E27" s="11"/>
      <c r="F27" s="24">
        <f t="shared" si="0"/>
        <v>3.5752993327614635</v>
      </c>
      <c r="G27" s="25"/>
      <c r="H27" s="24">
        <f t="shared" si="1"/>
        <v>68.744831341205952</v>
      </c>
      <c r="I27" s="25"/>
      <c r="J27" s="12">
        <v>27.247302949999998</v>
      </c>
      <c r="K27" s="11"/>
      <c r="L27" s="24">
        <f t="shared" si="4"/>
        <v>3.7733074276139713</v>
      </c>
      <c r="M27" s="25"/>
      <c r="N27" s="27">
        <f t="shared" si="2"/>
        <v>65.85587156659625</v>
      </c>
      <c r="O27" s="25"/>
      <c r="P27" s="26">
        <f t="shared" si="3"/>
        <v>978.64028984986703</v>
      </c>
      <c r="R27" s="6"/>
    </row>
    <row r="28" spans="2:18" ht="15" customHeight="1" x14ac:dyDescent="0.2">
      <c r="B28" s="10" t="s">
        <v>18</v>
      </c>
      <c r="C28" s="10"/>
      <c r="D28" s="11">
        <v>25538</v>
      </c>
      <c r="E28" s="11"/>
      <c r="F28" s="24">
        <f t="shared" si="0"/>
        <v>3.2794337461411631</v>
      </c>
      <c r="G28" s="25"/>
      <c r="H28" s="24">
        <f t="shared" si="1"/>
        <v>72.024265087347118</v>
      </c>
      <c r="I28" s="25"/>
      <c r="J28" s="12">
        <v>25.228562119999999</v>
      </c>
      <c r="K28" s="11"/>
      <c r="L28" s="24">
        <f t="shared" si="4"/>
        <v>3.4937447207198344</v>
      </c>
      <c r="M28" s="25"/>
      <c r="N28" s="27">
        <f t="shared" si="2"/>
        <v>69.349616287316081</v>
      </c>
      <c r="O28" s="25"/>
      <c r="P28" s="26">
        <f t="shared" si="3"/>
        <v>987.88323752838903</v>
      </c>
      <c r="R28" s="6"/>
    </row>
    <row r="29" spans="2:18" ht="15" customHeight="1" x14ac:dyDescent="0.2">
      <c r="B29" s="10" t="s">
        <v>19</v>
      </c>
      <c r="C29" s="10"/>
      <c r="D29" s="11">
        <v>24992</v>
      </c>
      <c r="E29" s="11"/>
      <c r="F29" s="24">
        <f t="shared" si="0"/>
        <v>3.2093197659785395</v>
      </c>
      <c r="G29" s="25"/>
      <c r="H29" s="24">
        <f t="shared" si="1"/>
        <v>75.233584853325652</v>
      </c>
      <c r="I29" s="25"/>
      <c r="J29" s="12">
        <v>24.935775159999999</v>
      </c>
      <c r="K29" s="11"/>
      <c r="L29" s="24">
        <f t="shared" si="4"/>
        <v>3.4531984981119006</v>
      </c>
      <c r="M29" s="25"/>
      <c r="N29" s="27">
        <f t="shared" si="2"/>
        <v>72.802814785427984</v>
      </c>
      <c r="O29" s="25"/>
      <c r="P29" s="26">
        <f t="shared" si="3"/>
        <v>997.75028649167723</v>
      </c>
      <c r="R29" s="6"/>
    </row>
    <row r="30" spans="2:18" ht="15" customHeight="1" x14ac:dyDescent="0.2">
      <c r="B30" s="10" t="s">
        <v>20</v>
      </c>
      <c r="C30" s="10"/>
      <c r="D30" s="11">
        <v>25048</v>
      </c>
      <c r="E30" s="11"/>
      <c r="F30" s="24">
        <f t="shared" si="0"/>
        <v>3.2165109434311159</v>
      </c>
      <c r="G30" s="25"/>
      <c r="H30" s="24">
        <f t="shared" si="1"/>
        <v>78.45009579675677</v>
      </c>
      <c r="I30" s="25"/>
      <c r="J30" s="12">
        <v>25.112783649999997</v>
      </c>
      <c r="K30" s="11"/>
      <c r="L30" s="24">
        <f t="shared" si="4"/>
        <v>3.4777112893886506</v>
      </c>
      <c r="M30" s="25"/>
      <c r="N30" s="27">
        <f t="shared" si="2"/>
        <v>76.280526074816635</v>
      </c>
      <c r="O30" s="25"/>
      <c r="P30" s="26">
        <f t="shared" si="3"/>
        <v>1002.5863801501116</v>
      </c>
      <c r="R30" s="6"/>
    </row>
    <row r="31" spans="2:18" ht="15" customHeight="1" x14ac:dyDescent="0.2">
      <c r="B31" s="13" t="s">
        <v>21</v>
      </c>
      <c r="C31" s="13"/>
      <c r="D31" s="14">
        <v>23514</v>
      </c>
      <c r="E31" s="14"/>
      <c r="F31" s="28">
        <f t="shared" si="0"/>
        <v>3.0195240467837459</v>
      </c>
      <c r="G31" s="29"/>
      <c r="H31" s="28">
        <f t="shared" si="1"/>
        <v>81.469619843540514</v>
      </c>
      <c r="I31" s="29"/>
      <c r="J31" s="15">
        <v>23.69453399</v>
      </c>
      <c r="K31" s="14"/>
      <c r="L31" s="28">
        <f t="shared" si="4"/>
        <v>3.2813068237389968</v>
      </c>
      <c r="M31" s="29"/>
      <c r="N31" s="30">
        <f t="shared" si="2"/>
        <v>79.561832898555636</v>
      </c>
      <c r="O31" s="29"/>
      <c r="P31" s="31">
        <f t="shared" si="3"/>
        <v>1007.6777234838819</v>
      </c>
      <c r="R31" s="6"/>
    </row>
    <row r="32" spans="2:18" ht="15" customHeight="1" x14ac:dyDescent="0.2">
      <c r="B32" s="10" t="s">
        <v>22</v>
      </c>
      <c r="C32" s="10"/>
      <c r="D32" s="11">
        <v>19777</v>
      </c>
      <c r="E32" s="11"/>
      <c r="F32" s="24">
        <f t="shared" si="0"/>
        <v>2.5396413657073293</v>
      </c>
      <c r="G32" s="25"/>
      <c r="H32" s="24">
        <f t="shared" si="1"/>
        <v>84.009261209247839</v>
      </c>
      <c r="I32" s="25"/>
      <c r="J32" s="12">
        <v>19.83474301</v>
      </c>
      <c r="K32" s="11"/>
      <c r="L32" s="24">
        <f t="shared" si="4"/>
        <v>2.7467886734252831</v>
      </c>
      <c r="M32" s="25"/>
      <c r="N32" s="27">
        <f t="shared" si="2"/>
        <v>82.308621571980922</v>
      </c>
      <c r="O32" s="25"/>
      <c r="P32" s="26">
        <f t="shared" si="3"/>
        <v>1002.9197052131265</v>
      </c>
      <c r="R32" s="6"/>
    </row>
    <row r="33" spans="2:18" ht="15" customHeight="1" x14ac:dyDescent="0.2">
      <c r="B33" s="10" t="s">
        <v>23</v>
      </c>
      <c r="C33" s="10"/>
      <c r="D33" s="11">
        <v>30286</v>
      </c>
      <c r="E33" s="11"/>
      <c r="F33" s="24">
        <f t="shared" si="0"/>
        <v>3.8891428630132063</v>
      </c>
      <c r="G33" s="25"/>
      <c r="H33" s="24">
        <f t="shared" si="1"/>
        <v>87.898404072261044</v>
      </c>
      <c r="I33" s="25"/>
      <c r="J33" s="12">
        <v>30.399138539999999</v>
      </c>
      <c r="K33" s="11"/>
      <c r="L33" s="24">
        <f t="shared" si="4"/>
        <v>4.2097852934852815</v>
      </c>
      <c r="M33" s="25"/>
      <c r="N33" s="27">
        <f t="shared" si="2"/>
        <v>86.518406865466204</v>
      </c>
      <c r="O33" s="25"/>
      <c r="P33" s="26">
        <f t="shared" si="3"/>
        <v>1003.7356712672523</v>
      </c>
      <c r="R33" s="6"/>
    </row>
    <row r="34" spans="2:18" ht="15" customHeight="1" x14ac:dyDescent="0.2">
      <c r="B34" s="10" t="s">
        <v>24</v>
      </c>
      <c r="C34" s="10"/>
      <c r="D34" s="11">
        <v>20388</v>
      </c>
      <c r="E34" s="11"/>
      <c r="F34" s="24">
        <f t="shared" si="0"/>
        <v>2.6181022482702652</v>
      </c>
      <c r="G34" s="25"/>
      <c r="H34" s="24">
        <f t="shared" si="1"/>
        <v>90.516506320531306</v>
      </c>
      <c r="I34" s="25"/>
      <c r="J34" s="12">
        <v>20.43081269</v>
      </c>
      <c r="K34" s="11"/>
      <c r="L34" s="24">
        <f t="shared" si="4"/>
        <v>2.8293346103588126</v>
      </c>
      <c r="M34" s="25"/>
      <c r="N34" s="27">
        <f t="shared" si="2"/>
        <v>89.347741475825018</v>
      </c>
      <c r="O34" s="25"/>
      <c r="P34" s="26">
        <f t="shared" si="3"/>
        <v>1002.0998965077497</v>
      </c>
      <c r="R34" s="6"/>
    </row>
    <row r="35" spans="2:18" ht="15" customHeight="1" x14ac:dyDescent="0.2">
      <c r="B35" s="10" t="s">
        <v>25</v>
      </c>
      <c r="C35" s="10"/>
      <c r="D35" s="11">
        <v>14411</v>
      </c>
      <c r="E35" s="11"/>
      <c r="F35" s="24">
        <f t="shared" si="0"/>
        <v>1.8505724690907783</v>
      </c>
      <c r="G35" s="25"/>
      <c r="H35" s="24">
        <f t="shared" si="1"/>
        <v>92.367078789622084</v>
      </c>
      <c r="I35" s="25"/>
      <c r="J35" s="12">
        <v>14.5194226</v>
      </c>
      <c r="K35" s="11"/>
      <c r="L35" s="24">
        <f t="shared" si="4"/>
        <v>2.0107034168402405</v>
      </c>
      <c r="M35" s="25"/>
      <c r="N35" s="27">
        <f t="shared" si="2"/>
        <v>91.358444892665261</v>
      </c>
      <c r="O35" s="25"/>
      <c r="P35" s="26">
        <f t="shared" si="3"/>
        <v>1007.5236000277565</v>
      </c>
      <c r="R35" s="6"/>
    </row>
    <row r="36" spans="2:18" ht="15" customHeight="1" x14ac:dyDescent="0.2">
      <c r="B36" s="13" t="s">
        <v>26</v>
      </c>
      <c r="C36" s="13"/>
      <c r="D36" s="14">
        <v>10712</v>
      </c>
      <c r="E36" s="14"/>
      <c r="F36" s="28">
        <f t="shared" si="0"/>
        <v>1.3755695155714673</v>
      </c>
      <c r="G36" s="29"/>
      <c r="H36" s="28">
        <f t="shared" si="1"/>
        <v>93.742648305193555</v>
      </c>
      <c r="I36" s="29"/>
      <c r="J36" s="15">
        <v>11.036939779999999</v>
      </c>
      <c r="K36" s="14"/>
      <c r="L36" s="28">
        <f t="shared" si="4"/>
        <v>1.5284362979493391</v>
      </c>
      <c r="M36" s="29"/>
      <c r="N36" s="30">
        <f t="shared" si="2"/>
        <v>92.886881190614602</v>
      </c>
      <c r="O36" s="29"/>
      <c r="P36" s="31">
        <f t="shared" si="3"/>
        <v>1030.3341840926064</v>
      </c>
      <c r="R36" s="6"/>
    </row>
    <row r="37" spans="2:18" ht="15" customHeight="1" x14ac:dyDescent="0.2">
      <c r="B37" s="10" t="s">
        <v>27</v>
      </c>
      <c r="C37" s="10"/>
      <c r="D37" s="11">
        <v>8131</v>
      </c>
      <c r="E37" s="11"/>
      <c r="F37" s="24">
        <f t="shared" si="0"/>
        <v>1.0441332833375281</v>
      </c>
      <c r="G37" s="25"/>
      <c r="H37" s="24">
        <f t="shared" si="1"/>
        <v>94.786781588531085</v>
      </c>
      <c r="I37" s="25"/>
      <c r="J37" s="12">
        <v>8.50811107</v>
      </c>
      <c r="K37" s="11"/>
      <c r="L37" s="24">
        <f t="shared" si="4"/>
        <v>1.1782347322341367</v>
      </c>
      <c r="M37" s="25"/>
      <c r="N37" s="27">
        <f t="shared" si="2"/>
        <v>94.065115922848733</v>
      </c>
      <c r="O37" s="25"/>
      <c r="P37" s="26">
        <f t="shared" si="3"/>
        <v>1046.3794207354572</v>
      </c>
      <c r="R37" s="6"/>
    </row>
    <row r="38" spans="2:18" ht="15" customHeight="1" x14ac:dyDescent="0.2">
      <c r="B38" s="10" t="s">
        <v>28</v>
      </c>
      <c r="C38" s="10"/>
      <c r="D38" s="11">
        <v>6495</v>
      </c>
      <c r="E38" s="11"/>
      <c r="F38" s="24">
        <f t="shared" si="0"/>
        <v>0.83404817061582159</v>
      </c>
      <c r="G38" s="25"/>
      <c r="H38" s="24">
        <f t="shared" si="1"/>
        <v>95.620829759146901</v>
      </c>
      <c r="I38" s="25"/>
      <c r="J38" s="12">
        <v>6.7593022099999995</v>
      </c>
      <c r="K38" s="11"/>
      <c r="L38" s="24">
        <f t="shared" si="4"/>
        <v>0.93605320428532657</v>
      </c>
      <c r="M38" s="25"/>
      <c r="N38" s="27">
        <f t="shared" si="2"/>
        <v>95.001169127134062</v>
      </c>
      <c r="O38" s="25"/>
      <c r="P38" s="26">
        <f t="shared" si="3"/>
        <v>1040.693180908391</v>
      </c>
      <c r="R38" s="6"/>
    </row>
    <row r="39" spans="2:18" ht="15" customHeight="1" x14ac:dyDescent="0.2">
      <c r="B39" s="10" t="s">
        <v>29</v>
      </c>
      <c r="C39" s="10"/>
      <c r="D39" s="11">
        <v>5468</v>
      </c>
      <c r="E39" s="11"/>
      <c r="F39" s="24">
        <f t="shared" si="0"/>
        <v>0.70216711269088727</v>
      </c>
      <c r="G39" s="25"/>
      <c r="H39" s="24">
        <f t="shared" si="1"/>
        <v>96.322996871837788</v>
      </c>
      <c r="I39" s="25"/>
      <c r="J39" s="12">
        <v>5.7209775299999999</v>
      </c>
      <c r="K39" s="11"/>
      <c r="L39" s="24">
        <f t="shared" si="4"/>
        <v>0.79226215698393121</v>
      </c>
      <c r="M39" s="25"/>
      <c r="N39" s="27">
        <f t="shared" si="2"/>
        <v>95.793431284118</v>
      </c>
      <c r="O39" s="25"/>
      <c r="P39" s="26">
        <f t="shared" si="3"/>
        <v>1046.2650932699341</v>
      </c>
      <c r="R39" s="6"/>
    </row>
    <row r="40" spans="2:18" ht="15" customHeight="1" x14ac:dyDescent="0.2">
      <c r="B40" s="10" t="s">
        <v>30</v>
      </c>
      <c r="C40" s="10"/>
      <c r="D40" s="11">
        <v>4557</v>
      </c>
      <c r="E40" s="11"/>
      <c r="F40" s="24">
        <f t="shared" si="0"/>
        <v>0.5851820652034333</v>
      </c>
      <c r="G40" s="25"/>
      <c r="H40" s="24">
        <f t="shared" si="1"/>
        <v>96.908178937041214</v>
      </c>
      <c r="I40" s="25"/>
      <c r="J40" s="12">
        <v>4.8299336500000001</v>
      </c>
      <c r="K40" s="11"/>
      <c r="L40" s="24">
        <f t="shared" si="4"/>
        <v>0.66886710034644581</v>
      </c>
      <c r="M40" s="25"/>
      <c r="N40" s="27">
        <f t="shared" si="2"/>
        <v>96.462298384464447</v>
      </c>
      <c r="O40" s="25"/>
      <c r="P40" s="26">
        <f t="shared" si="3"/>
        <v>1059.8932740838272</v>
      </c>
      <c r="R40" s="6"/>
    </row>
    <row r="41" spans="2:18" ht="15" customHeight="1" x14ac:dyDescent="0.2">
      <c r="B41" s="13" t="s">
        <v>31</v>
      </c>
      <c r="C41" s="13"/>
      <c r="D41" s="14">
        <v>3698</v>
      </c>
      <c r="E41" s="14"/>
      <c r="F41" s="28">
        <f t="shared" si="0"/>
        <v>0.47487453963622916</v>
      </c>
      <c r="G41" s="29"/>
      <c r="H41" s="28">
        <f t="shared" si="1"/>
        <v>97.383053476677446</v>
      </c>
      <c r="I41" s="29"/>
      <c r="J41" s="15">
        <v>3.9135272300000001</v>
      </c>
      <c r="K41" s="14"/>
      <c r="L41" s="28">
        <f t="shared" si="4"/>
        <v>0.54195974523520807</v>
      </c>
      <c r="M41" s="29"/>
      <c r="N41" s="30">
        <f t="shared" si="2"/>
        <v>97.00425812969965</v>
      </c>
      <c r="O41" s="29"/>
      <c r="P41" s="31">
        <f t="shared" si="3"/>
        <v>1058.282106544078</v>
      </c>
      <c r="R41" s="6"/>
    </row>
    <row r="42" spans="2:18" ht="15" customHeight="1" x14ac:dyDescent="0.2">
      <c r="B42" s="10" t="s">
        <v>32</v>
      </c>
      <c r="C42" s="10"/>
      <c r="D42" s="11">
        <v>3131</v>
      </c>
      <c r="E42" s="11"/>
      <c r="F42" s="24">
        <f t="shared" si="0"/>
        <v>0.40206386792888948</v>
      </c>
      <c r="G42" s="25"/>
      <c r="H42" s="24">
        <f t="shared" si="1"/>
        <v>97.785117344606334</v>
      </c>
      <c r="I42" s="25"/>
      <c r="J42" s="12">
        <v>3.3110502500000001</v>
      </c>
      <c r="K42" s="11"/>
      <c r="L42" s="24">
        <f t="shared" si="4"/>
        <v>0.45852650166713466</v>
      </c>
      <c r="M42" s="25"/>
      <c r="N42" s="27">
        <f t="shared" si="2"/>
        <v>97.462784631366787</v>
      </c>
      <c r="O42" s="25"/>
      <c r="P42" s="26">
        <f t="shared" si="3"/>
        <v>1057.5056691152986</v>
      </c>
      <c r="R42" s="6"/>
    </row>
    <row r="43" spans="2:18" ht="15" customHeight="1" x14ac:dyDescent="0.2">
      <c r="B43" s="10" t="s">
        <v>33</v>
      </c>
      <c r="C43" s="10"/>
      <c r="D43" s="11">
        <v>4652</v>
      </c>
      <c r="E43" s="11"/>
      <c r="F43" s="24">
        <f t="shared" si="0"/>
        <v>0.59738138409619745</v>
      </c>
      <c r="G43" s="25"/>
      <c r="H43" s="24">
        <f t="shared" si="1"/>
        <v>98.382498728702529</v>
      </c>
      <c r="I43" s="25"/>
      <c r="J43" s="12">
        <v>4.9148821100000006</v>
      </c>
      <c r="K43" s="11"/>
      <c r="L43" s="24">
        <f t="shared" si="4"/>
        <v>0.68063107770855646</v>
      </c>
      <c r="M43" s="25"/>
      <c r="N43" s="27">
        <f t="shared" si="2"/>
        <v>98.143415709075342</v>
      </c>
      <c r="O43" s="25"/>
      <c r="P43" s="26">
        <f t="shared" si="3"/>
        <v>1056.5094819432504</v>
      </c>
      <c r="R43" s="6"/>
    </row>
    <row r="44" spans="2:18" ht="15" customHeight="1" x14ac:dyDescent="0.2">
      <c r="B44" s="10" t="s">
        <v>34</v>
      </c>
      <c r="C44" s="10"/>
      <c r="D44" s="11">
        <v>3262</v>
      </c>
      <c r="E44" s="11"/>
      <c r="F44" s="24">
        <f t="shared" si="0"/>
        <v>0.41888608661259585</v>
      </c>
      <c r="G44" s="25"/>
      <c r="H44" s="24">
        <f t="shared" si="1"/>
        <v>98.801384815315132</v>
      </c>
      <c r="I44" s="25"/>
      <c r="J44" s="12">
        <v>3.4654179100000002</v>
      </c>
      <c r="K44" s="11"/>
      <c r="L44" s="24">
        <f t="shared" si="4"/>
        <v>0.47990390695125612</v>
      </c>
      <c r="M44" s="25"/>
      <c r="N44" s="27">
        <f t="shared" si="2"/>
        <v>98.623319616026592</v>
      </c>
      <c r="O44" s="25"/>
      <c r="P44" s="26">
        <f t="shared" si="3"/>
        <v>1062.3598743102391</v>
      </c>
      <c r="R44" s="6"/>
    </row>
    <row r="45" spans="2:18" ht="15" customHeight="1" x14ac:dyDescent="0.2">
      <c r="B45" s="10" t="s">
        <v>35</v>
      </c>
      <c r="C45" s="10"/>
      <c r="D45" s="11">
        <v>2259</v>
      </c>
      <c r="E45" s="11"/>
      <c r="F45" s="24">
        <f t="shared" si="0"/>
        <v>0.29008696188162297</v>
      </c>
      <c r="G45" s="25"/>
      <c r="H45" s="24">
        <f t="shared" si="1"/>
        <v>99.091471777196759</v>
      </c>
      <c r="I45" s="25"/>
      <c r="J45" s="12">
        <v>2.3759396600000002</v>
      </c>
      <c r="K45" s="11"/>
      <c r="L45" s="24">
        <f t="shared" si="4"/>
        <v>0.32902892382016891</v>
      </c>
      <c r="M45" s="25"/>
      <c r="N45" s="27">
        <f t="shared" si="2"/>
        <v>98.952348539846767</v>
      </c>
      <c r="O45" s="25"/>
      <c r="P45" s="26">
        <f t="shared" si="3"/>
        <v>1051.7661177512175</v>
      </c>
      <c r="R45" s="6"/>
    </row>
    <row r="46" spans="2:18" ht="15" customHeight="1" x14ac:dyDescent="0.2">
      <c r="B46" s="13" t="s">
        <v>36</v>
      </c>
      <c r="C46" s="13"/>
      <c r="D46" s="14">
        <v>1547</v>
      </c>
      <c r="E46" s="14"/>
      <c r="F46" s="28">
        <f t="shared" si="0"/>
        <v>0.19865627712743281</v>
      </c>
      <c r="G46" s="29"/>
      <c r="H46" s="28">
        <f t="shared" si="1"/>
        <v>99.290128054324185</v>
      </c>
      <c r="I46" s="29"/>
      <c r="J46" s="15">
        <v>1.60914292</v>
      </c>
      <c r="K46" s="14"/>
      <c r="L46" s="28">
        <f t="shared" si="4"/>
        <v>0.22284007130065087</v>
      </c>
      <c r="M46" s="29"/>
      <c r="N46" s="30">
        <f t="shared" si="2"/>
        <v>99.175188611147419</v>
      </c>
      <c r="O46" s="29"/>
      <c r="P46" s="31">
        <f t="shared" si="3"/>
        <v>1040.1699547511312</v>
      </c>
      <c r="R46" s="6"/>
    </row>
    <row r="47" spans="2:18" ht="15" customHeight="1" x14ac:dyDescent="0.2">
      <c r="B47" s="10" t="s">
        <v>37</v>
      </c>
      <c r="C47" s="10"/>
      <c r="D47" s="11">
        <v>1101</v>
      </c>
      <c r="E47" s="11"/>
      <c r="F47" s="24">
        <f t="shared" si="0"/>
        <v>0.14138368527298223</v>
      </c>
      <c r="G47" s="25"/>
      <c r="H47" s="24">
        <f t="shared" si="1"/>
        <v>99.43151173959717</v>
      </c>
      <c r="I47" s="25"/>
      <c r="J47" s="12">
        <v>1.16820671</v>
      </c>
      <c r="K47" s="11"/>
      <c r="L47" s="24">
        <f t="shared" si="4"/>
        <v>0.16177759185635218</v>
      </c>
      <c r="M47" s="25"/>
      <c r="N47" s="27">
        <f t="shared" si="2"/>
        <v>99.336966203003769</v>
      </c>
      <c r="O47" s="25"/>
      <c r="P47" s="26">
        <f t="shared" si="3"/>
        <v>1061.0415168029065</v>
      </c>
      <c r="R47" s="6"/>
    </row>
    <row r="48" spans="2:18" ht="15" customHeight="1" x14ac:dyDescent="0.2">
      <c r="B48" s="10" t="s">
        <v>38</v>
      </c>
      <c r="C48" s="10"/>
      <c r="D48" s="11">
        <v>783</v>
      </c>
      <c r="E48" s="11"/>
      <c r="F48" s="24">
        <f t="shared" si="0"/>
        <v>0.10054807045299281</v>
      </c>
      <c r="G48" s="25"/>
      <c r="H48" s="24">
        <f t="shared" si="1"/>
        <v>99.532059810050157</v>
      </c>
      <c r="I48" s="25"/>
      <c r="J48" s="12">
        <v>0.84025179000000005</v>
      </c>
      <c r="K48" s="11"/>
      <c r="L48" s="24">
        <f t="shared" si="4"/>
        <v>0.1163611798969973</v>
      </c>
      <c r="M48" s="25"/>
      <c r="N48" s="27">
        <f t="shared" si="2"/>
        <v>99.453327382900767</v>
      </c>
      <c r="O48" s="25"/>
      <c r="P48" s="26">
        <f t="shared" si="3"/>
        <v>1073.1185057471264</v>
      </c>
      <c r="R48" s="6"/>
    </row>
    <row r="49" spans="2:18" ht="15" customHeight="1" x14ac:dyDescent="0.2">
      <c r="B49" s="10" t="s">
        <v>39</v>
      </c>
      <c r="C49" s="10"/>
      <c r="D49" s="11">
        <v>1641</v>
      </c>
      <c r="E49" s="11"/>
      <c r="F49" s="24">
        <f t="shared" si="0"/>
        <v>0.21072718213711519</v>
      </c>
      <c r="G49" s="25"/>
      <c r="H49" s="24">
        <f t="shared" si="1"/>
        <v>99.742786992187277</v>
      </c>
      <c r="I49" s="25"/>
      <c r="J49" s="12">
        <v>1.7441555500000001</v>
      </c>
      <c r="K49" s="11"/>
      <c r="L49" s="24">
        <f t="shared" si="4"/>
        <v>0.24153712034567193</v>
      </c>
      <c r="M49" s="25"/>
      <c r="N49" s="27">
        <f t="shared" si="2"/>
        <v>99.694864503246436</v>
      </c>
      <c r="O49" s="25"/>
      <c r="P49" s="26">
        <f t="shared" si="3"/>
        <v>1062.8613954905545</v>
      </c>
      <c r="R49" s="6"/>
    </row>
    <row r="50" spans="2:18" ht="15" customHeight="1" x14ac:dyDescent="0.2">
      <c r="B50" s="10" t="s">
        <v>40</v>
      </c>
      <c r="C50" s="10"/>
      <c r="D50" s="11">
        <v>739</v>
      </c>
      <c r="E50" s="11"/>
      <c r="F50" s="24">
        <f t="shared" si="0"/>
        <v>9.48978595973968E-2</v>
      </c>
      <c r="G50" s="25"/>
      <c r="H50" s="24">
        <f t="shared" si="1"/>
        <v>99.837684851784672</v>
      </c>
      <c r="I50" s="25"/>
      <c r="J50" s="12">
        <v>0.82238293000000007</v>
      </c>
      <c r="K50" s="11"/>
      <c r="L50" s="24">
        <f t="shared" si="4"/>
        <v>0.11388663398378449</v>
      </c>
      <c r="M50" s="25"/>
      <c r="N50" s="27">
        <f t="shared" si="2"/>
        <v>99.808751137230217</v>
      </c>
      <c r="O50" s="25"/>
      <c r="P50" s="26">
        <f t="shared" si="3"/>
        <v>1112.832110960758</v>
      </c>
      <c r="R50" s="6"/>
    </row>
    <row r="51" spans="2:18" ht="15" customHeight="1" x14ac:dyDescent="0.2">
      <c r="B51" s="13" t="s">
        <v>41</v>
      </c>
      <c r="C51" s="13"/>
      <c r="D51" s="14">
        <v>381</v>
      </c>
      <c r="E51" s="14"/>
      <c r="F51" s="28">
        <f t="shared" si="0"/>
        <v>4.892568945413827E-2</v>
      </c>
      <c r="G51" s="29"/>
      <c r="H51" s="28">
        <f t="shared" si="1"/>
        <v>99.886610541238809</v>
      </c>
      <c r="I51" s="29"/>
      <c r="J51" s="15">
        <v>0.41668231</v>
      </c>
      <c r="K51" s="14"/>
      <c r="L51" s="28">
        <f t="shared" si="4"/>
        <v>5.7703709543786147E-2</v>
      </c>
      <c r="M51" s="29"/>
      <c r="N51" s="30">
        <f t="shared" si="2"/>
        <v>99.866454846774005</v>
      </c>
      <c r="O51" s="29"/>
      <c r="P51" s="31">
        <f t="shared" si="3"/>
        <v>1093.6543569553805</v>
      </c>
      <c r="R51" s="6"/>
    </row>
    <row r="52" spans="2:18" ht="15" customHeight="1" x14ac:dyDescent="0.2">
      <c r="B52" s="10" t="s">
        <v>42</v>
      </c>
      <c r="C52" s="10"/>
      <c r="D52" s="11">
        <v>246</v>
      </c>
      <c r="E52" s="11"/>
      <c r="F52" s="24">
        <f t="shared" si="0"/>
        <v>3.1589815238105022E-2</v>
      </c>
      <c r="G52" s="25"/>
      <c r="H52" s="24">
        <f t="shared" si="1"/>
        <v>99.918200356476916</v>
      </c>
      <c r="I52" s="25"/>
      <c r="J52" s="12">
        <v>0.25970110000000002</v>
      </c>
      <c r="K52" s="11"/>
      <c r="L52" s="24">
        <f t="shared" si="4"/>
        <v>3.5964370175930342E-2</v>
      </c>
      <c r="M52" s="25"/>
      <c r="N52" s="27">
        <f t="shared" si="2"/>
        <v>99.902419216949937</v>
      </c>
      <c r="O52" s="25"/>
      <c r="P52" s="26">
        <f t="shared" si="3"/>
        <v>1055.6955284552844</v>
      </c>
      <c r="R52" s="6"/>
    </row>
    <row r="53" spans="2:18" ht="15" customHeight="1" x14ac:dyDescent="0.2">
      <c r="B53" s="16" t="s">
        <v>43</v>
      </c>
      <c r="C53" s="16"/>
      <c r="D53" s="11">
        <v>161</v>
      </c>
      <c r="E53" s="11"/>
      <c r="F53" s="24">
        <f t="shared" si="0"/>
        <v>2.0674635176158165E-2</v>
      </c>
      <c r="G53" s="25"/>
      <c r="H53" s="24">
        <f t="shared" si="1"/>
        <v>99.93887499165308</v>
      </c>
      <c r="I53" s="25"/>
      <c r="J53" s="12">
        <v>0.16939501000000001</v>
      </c>
      <c r="K53" s="11"/>
      <c r="L53" s="24">
        <f t="shared" si="4"/>
        <v>2.3458448368510652E-2</v>
      </c>
      <c r="M53" s="25"/>
      <c r="N53" s="27">
        <f t="shared" si="2"/>
        <v>99.925877665318453</v>
      </c>
      <c r="O53" s="25"/>
      <c r="P53" s="26">
        <f t="shared" si="3"/>
        <v>1052.1429192546586</v>
      </c>
      <c r="R53" s="6"/>
    </row>
    <row r="54" spans="2:18" ht="15" customHeight="1" x14ac:dyDescent="0.2">
      <c r="B54" s="17" t="s">
        <v>44</v>
      </c>
      <c r="C54" s="17"/>
      <c r="D54" s="11">
        <v>107</v>
      </c>
      <c r="E54" s="11"/>
      <c r="F54" s="24">
        <f t="shared" si="0"/>
        <v>1.3740285489744866E-2</v>
      </c>
      <c r="G54" s="25"/>
      <c r="H54" s="24">
        <f t="shared" si="1"/>
        <v>99.952615277142826</v>
      </c>
      <c r="I54" s="25"/>
      <c r="J54" s="12">
        <v>0.11964441000000001</v>
      </c>
      <c r="K54" s="11"/>
      <c r="L54" s="24">
        <f t="shared" si="4"/>
        <v>1.6568801020560877E-2</v>
      </c>
      <c r="M54" s="25"/>
      <c r="N54" s="27">
        <f t="shared" si="2"/>
        <v>99.942446466339007</v>
      </c>
      <c r="O54" s="25"/>
      <c r="P54" s="26">
        <f t="shared" si="3"/>
        <v>1118.1720560747663</v>
      </c>
      <c r="R54" s="6"/>
    </row>
    <row r="55" spans="2:18" ht="15" customHeight="1" x14ac:dyDescent="0.2">
      <c r="B55" s="17" t="s">
        <v>45</v>
      </c>
      <c r="C55" s="17"/>
      <c r="D55" s="11">
        <v>212</v>
      </c>
      <c r="E55" s="11"/>
      <c r="F55" s="24">
        <f t="shared" si="0"/>
        <v>2.7223743213326282E-2</v>
      </c>
      <c r="G55" s="25"/>
      <c r="H55" s="24">
        <f t="shared" si="1"/>
        <v>99.979839020356152</v>
      </c>
      <c r="I55" s="25"/>
      <c r="J55" s="12">
        <v>0.23889995</v>
      </c>
      <c r="K55" s="11"/>
      <c r="L55" s="24">
        <f t="shared" si="4"/>
        <v>3.3083749883274456E-2</v>
      </c>
      <c r="M55" s="25"/>
      <c r="N55" s="27">
        <f t="shared" si="2"/>
        <v>99.975530216222282</v>
      </c>
      <c r="O55" s="25"/>
      <c r="P55" s="26">
        <f t="shared" si="3"/>
        <v>1126.8865566037737</v>
      </c>
      <c r="R55" s="6"/>
    </row>
    <row r="56" spans="2:18" ht="15" customHeight="1" x14ac:dyDescent="0.2">
      <c r="B56" s="18" t="s">
        <v>46</v>
      </c>
      <c r="C56" s="18"/>
      <c r="D56" s="14">
        <v>61</v>
      </c>
      <c r="E56" s="14"/>
      <c r="F56" s="28">
        <f t="shared" si="0"/>
        <v>7.8332468679853922E-3</v>
      </c>
      <c r="G56" s="29"/>
      <c r="H56" s="28">
        <f t="shared" si="1"/>
        <v>99.987672267224141</v>
      </c>
      <c r="I56" s="29"/>
      <c r="J56" s="15">
        <v>6.5699999999999995E-2</v>
      </c>
      <c r="K56" s="14"/>
      <c r="L56" s="28">
        <f t="shared" si="4"/>
        <v>9.0983793313105833E-3</v>
      </c>
      <c r="M56" s="29"/>
      <c r="N56" s="30">
        <f t="shared" si="2"/>
        <v>99.984628595553588</v>
      </c>
      <c r="O56" s="29"/>
      <c r="P56" s="31">
        <f t="shared" si="3"/>
        <v>1077.0491803278685</v>
      </c>
      <c r="R56" s="6"/>
    </row>
    <row r="57" spans="2:18" ht="15" customHeight="1" x14ac:dyDescent="0.2">
      <c r="B57" s="17" t="s">
        <v>47</v>
      </c>
      <c r="C57" s="17"/>
      <c r="D57" s="11">
        <v>27</v>
      </c>
      <c r="E57" s="11"/>
      <c r="F57" s="24">
        <f t="shared" si="0"/>
        <v>3.4671748432066486E-3</v>
      </c>
      <c r="G57" s="25"/>
      <c r="H57" s="24">
        <f t="shared" si="1"/>
        <v>99.99113944206735</v>
      </c>
      <c r="I57" s="25"/>
      <c r="J57" s="12">
        <v>2.76E-2</v>
      </c>
      <c r="K57" s="11"/>
      <c r="L57" s="24">
        <f t="shared" si="4"/>
        <v>3.8221502213724827E-3</v>
      </c>
      <c r="M57" s="25"/>
      <c r="N57" s="27">
        <f t="shared" si="2"/>
        <v>99.988450745774955</v>
      </c>
      <c r="O57" s="25"/>
      <c r="P57" s="26">
        <f t="shared" si="3"/>
        <v>1022.2222222222222</v>
      </c>
      <c r="R57" s="6"/>
    </row>
    <row r="58" spans="2:18" ht="15" customHeight="1" x14ac:dyDescent="0.2">
      <c r="B58" s="17" t="s">
        <v>48</v>
      </c>
      <c r="C58" s="17"/>
      <c r="D58" s="11">
        <v>69</v>
      </c>
      <c r="E58" s="11"/>
      <c r="F58" s="24">
        <f t="shared" si="0"/>
        <v>8.8605579326392139E-3</v>
      </c>
      <c r="G58" s="25"/>
      <c r="H58" s="24">
        <f t="shared" si="1"/>
        <v>99.999999999999986</v>
      </c>
      <c r="I58" s="25"/>
      <c r="J58" s="12">
        <v>8.3397929999999995E-2</v>
      </c>
      <c r="K58" s="11"/>
      <c r="L58" s="24">
        <f t="shared" si="4"/>
        <v>1.1549254225054595E-2</v>
      </c>
      <c r="M58" s="25"/>
      <c r="N58" s="27">
        <f t="shared" si="2"/>
        <v>100.00000000000001</v>
      </c>
      <c r="O58" s="25"/>
      <c r="P58" s="26">
        <f t="shared" si="3"/>
        <v>1208.665652173913</v>
      </c>
      <c r="R58" s="6"/>
    </row>
    <row r="59" spans="2:18" ht="15.95" customHeight="1" x14ac:dyDescent="0.2">
      <c r="B59" s="19" t="s">
        <v>52</v>
      </c>
      <c r="C59" s="19"/>
      <c r="D59" s="20">
        <v>778732</v>
      </c>
      <c r="E59" s="20"/>
      <c r="F59" s="33">
        <f>SUM(F12:F58)</f>
        <v>99.999999999999986</v>
      </c>
      <c r="G59" s="34"/>
      <c r="H59" s="35"/>
      <c r="I59" s="35"/>
      <c r="J59" s="36">
        <v>722.10662588999992</v>
      </c>
      <c r="K59" s="37"/>
      <c r="L59" s="33">
        <f>SUM(L12:L58)</f>
        <v>100.00000000000001</v>
      </c>
      <c r="M59" s="34"/>
      <c r="N59" s="35"/>
      <c r="O59" s="35"/>
      <c r="P59" s="38">
        <f t="shared" si="3"/>
        <v>927.28515829579362</v>
      </c>
      <c r="R59" s="6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C_IV.64</vt:lpstr>
      <vt:lpstr>C_IV.64!Área_de_impresión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2018-10-10T09:10:35Z</dcterms:modified>
</cp:coreProperties>
</file>