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xWindow="-15" yWindow="-15" windowWidth="12120" windowHeight="6390" tabRatio="913"/>
  </bookViews>
  <sheets>
    <sheet name="C_IV.66." sheetId="184" r:id="rId1"/>
  </sheets>
  <definedNames>
    <definedName name="_xlnm.Print_Area" localSheetId="0">'C_IV.66.'!$B$2:$P$61</definedName>
  </definedNames>
  <calcPr calcId="162913" calcMode="manual"/>
</workbook>
</file>

<file path=xl/calcChain.xml><?xml version="1.0" encoding="utf-8"?>
<calcChain xmlns="http://schemas.openxmlformats.org/spreadsheetml/2006/main">
  <c r="P59" i="184" l="1"/>
  <c r="P58" i="184"/>
  <c r="L58" i="184"/>
  <c r="F58" i="184"/>
  <c r="P57" i="184"/>
  <c r="L57" i="184"/>
  <c r="F57" i="184"/>
  <c r="P56" i="184"/>
  <c r="L56" i="184"/>
  <c r="F56" i="184"/>
  <c r="P55" i="184"/>
  <c r="L55" i="184"/>
  <c r="F55" i="184"/>
  <c r="P54" i="184"/>
  <c r="L54" i="184"/>
  <c r="F54" i="184"/>
  <c r="P53" i="184"/>
  <c r="L53" i="184"/>
  <c r="F53" i="184"/>
  <c r="P52" i="184"/>
  <c r="L52" i="184"/>
  <c r="F52" i="184"/>
  <c r="P51" i="184"/>
  <c r="L51" i="184"/>
  <c r="F51" i="184"/>
  <c r="P50" i="184"/>
  <c r="L50" i="184"/>
  <c r="F50" i="184"/>
  <c r="P49" i="184"/>
  <c r="L49" i="184"/>
  <c r="F49" i="184"/>
  <c r="P48" i="184"/>
  <c r="L48" i="184"/>
  <c r="F48" i="184"/>
  <c r="P47" i="184"/>
  <c r="L47" i="184"/>
  <c r="F47" i="184"/>
  <c r="P46" i="184"/>
  <c r="L46" i="184"/>
  <c r="F46" i="184"/>
  <c r="P45" i="184"/>
  <c r="L45" i="184"/>
  <c r="F45" i="184"/>
  <c r="P44" i="184"/>
  <c r="L44" i="184"/>
  <c r="F44" i="184"/>
  <c r="P43" i="184"/>
  <c r="L43" i="184"/>
  <c r="F43" i="184"/>
  <c r="P42" i="184"/>
  <c r="L42" i="184"/>
  <c r="F42" i="184"/>
  <c r="P41" i="184"/>
  <c r="L41" i="184"/>
  <c r="F41" i="184"/>
  <c r="P40" i="184"/>
  <c r="L40" i="184"/>
  <c r="F40" i="184"/>
  <c r="P39" i="184"/>
  <c r="L39" i="184"/>
  <c r="F39" i="184"/>
  <c r="P38" i="184"/>
  <c r="L38" i="184"/>
  <c r="F38" i="184"/>
  <c r="P37" i="184"/>
  <c r="L37" i="184"/>
  <c r="F37" i="184"/>
  <c r="P36" i="184"/>
  <c r="L36" i="184"/>
  <c r="F36" i="184"/>
  <c r="P35" i="184"/>
  <c r="L35" i="184"/>
  <c r="F35" i="184"/>
  <c r="P34" i="184"/>
  <c r="L34" i="184"/>
  <c r="F34" i="184"/>
  <c r="P33" i="184"/>
  <c r="L33" i="184"/>
  <c r="F33" i="184"/>
  <c r="P32" i="184"/>
  <c r="L32" i="184"/>
  <c r="F32" i="184"/>
  <c r="P31" i="184"/>
  <c r="L31" i="184"/>
  <c r="F31" i="184"/>
  <c r="P30" i="184"/>
  <c r="L30" i="184"/>
  <c r="F30" i="184"/>
  <c r="P29" i="184"/>
  <c r="L29" i="184"/>
  <c r="F29" i="184"/>
  <c r="P28" i="184"/>
  <c r="L28" i="184"/>
  <c r="F28" i="184"/>
  <c r="P27" i="184"/>
  <c r="L27" i="184"/>
  <c r="F27" i="184"/>
  <c r="P26" i="184"/>
  <c r="L26" i="184"/>
  <c r="F26" i="184"/>
  <c r="P25" i="184"/>
  <c r="L25" i="184"/>
  <c r="F25" i="184"/>
  <c r="P24" i="184"/>
  <c r="L24" i="184"/>
  <c r="F24" i="184"/>
  <c r="P23" i="184"/>
  <c r="L23" i="184"/>
  <c r="F23" i="184"/>
  <c r="P22" i="184"/>
  <c r="L22" i="184"/>
  <c r="F22" i="184"/>
  <c r="P21" i="184"/>
  <c r="L21" i="184"/>
  <c r="F21" i="184"/>
  <c r="P20" i="184"/>
  <c r="L20" i="184"/>
  <c r="F20" i="184"/>
  <c r="P19" i="184"/>
  <c r="L19" i="184"/>
  <c r="F19" i="184"/>
  <c r="P18" i="184"/>
  <c r="L18" i="184"/>
  <c r="F18" i="184"/>
  <c r="P17" i="184"/>
  <c r="L17" i="184"/>
  <c r="F17" i="184"/>
  <c r="P16" i="184"/>
  <c r="L16" i="184"/>
  <c r="F16" i="184"/>
  <c r="P15" i="184"/>
  <c r="L15" i="184"/>
  <c r="F15" i="184"/>
  <c r="P14" i="184"/>
  <c r="L14" i="184"/>
  <c r="F14" i="184"/>
  <c r="P13" i="184"/>
  <c r="L13" i="184"/>
  <c r="F13" i="184"/>
  <c r="P12" i="184"/>
  <c r="L12" i="184"/>
  <c r="N12" i="184" s="1"/>
  <c r="N13" i="184" s="1"/>
  <c r="F12" i="184"/>
  <c r="F59" i="184" l="1"/>
  <c r="N14" i="184"/>
  <c r="N15" i="184" s="1"/>
  <c r="N16" i="184" s="1"/>
  <c r="N17" i="184" s="1"/>
  <c r="N18" i="184" s="1"/>
  <c r="N19" i="184" s="1"/>
  <c r="N20" i="184" s="1"/>
  <c r="N21" i="184" s="1"/>
  <c r="N22" i="184" s="1"/>
  <c r="N23" i="184" s="1"/>
  <c r="N24" i="184" s="1"/>
  <c r="N25" i="184" s="1"/>
  <c r="N26" i="184" s="1"/>
  <c r="N27" i="184" s="1"/>
  <c r="N28" i="184" s="1"/>
  <c r="N29" i="184" s="1"/>
  <c r="N30" i="184" s="1"/>
  <c r="N31" i="184" s="1"/>
  <c r="N32" i="184" s="1"/>
  <c r="N33" i="184" s="1"/>
  <c r="N34" i="184" s="1"/>
  <c r="N35" i="184" s="1"/>
  <c r="N36" i="184" s="1"/>
  <c r="N37" i="184" s="1"/>
  <c r="N38" i="184" s="1"/>
  <c r="N39" i="184" s="1"/>
  <c r="N40" i="184" s="1"/>
  <c r="N41" i="184" s="1"/>
  <c r="N42" i="184" s="1"/>
  <c r="N43" i="184" s="1"/>
  <c r="N44" i="184" s="1"/>
  <c r="N45" i="184" s="1"/>
  <c r="N46" i="184" s="1"/>
  <c r="N47" i="184" s="1"/>
  <c r="N48" i="184" s="1"/>
  <c r="N49" i="184" s="1"/>
  <c r="N50" i="184" s="1"/>
  <c r="N51" i="184" s="1"/>
  <c r="N52" i="184" s="1"/>
  <c r="N53" i="184" s="1"/>
  <c r="N54" i="184" s="1"/>
  <c r="N55" i="184" s="1"/>
  <c r="N56" i="184" s="1"/>
  <c r="N57" i="184" s="1"/>
  <c r="N58" i="184" s="1"/>
  <c r="L59" i="184"/>
  <c r="H12" i="184"/>
  <c r="H13" i="184" s="1"/>
  <c r="H14" i="184" s="1"/>
  <c r="H15" i="184" s="1"/>
  <c r="H16" i="184" s="1"/>
  <c r="H17" i="184" s="1"/>
  <c r="H18" i="184" s="1"/>
  <c r="H19" i="184" s="1"/>
  <c r="H20" i="184" s="1"/>
  <c r="H21" i="184" s="1"/>
  <c r="H22" i="184" s="1"/>
  <c r="H23" i="184" s="1"/>
  <c r="H24" i="184" s="1"/>
  <c r="H25" i="184" s="1"/>
  <c r="H26" i="184" s="1"/>
  <c r="H27" i="184" s="1"/>
  <c r="H28" i="184" s="1"/>
  <c r="H29" i="184" s="1"/>
  <c r="H30" i="184" s="1"/>
  <c r="H31" i="184" s="1"/>
  <c r="H32" i="184" s="1"/>
  <c r="H33" i="184" s="1"/>
  <c r="H34" i="184" s="1"/>
  <c r="H35" i="184" s="1"/>
  <c r="H36" i="184" s="1"/>
  <c r="H37" i="184" s="1"/>
  <c r="H38" i="184" s="1"/>
  <c r="H39" i="184" s="1"/>
  <c r="H40" i="184" s="1"/>
  <c r="H41" i="184" s="1"/>
  <c r="H42" i="184" s="1"/>
  <c r="H43" i="184" s="1"/>
  <c r="H44" i="184" s="1"/>
  <c r="H45" i="184" s="1"/>
  <c r="H46" i="184" s="1"/>
  <c r="H47" i="184" s="1"/>
  <c r="H48" i="184" s="1"/>
  <c r="H49" i="184" s="1"/>
  <c r="H50" i="184" s="1"/>
  <c r="H51" i="184" s="1"/>
  <c r="H52" i="184" s="1"/>
  <c r="H53" i="184" s="1"/>
  <c r="H54" i="184" s="1"/>
  <c r="H55" i="184" s="1"/>
  <c r="H56" i="184" s="1"/>
  <c r="H57" i="184" s="1"/>
  <c r="H58" i="18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<sst xmlns="http://schemas.openxmlformats.org/spreadsheetml/2006/main" count="63" uniqueCount="61">
  <si>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</si>
  <si>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</si>
  <si>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</si>
  <si>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</si>
  <si>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</si>
  <si>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</si>
  <si>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</si>
  <si>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</si>
  <si>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</si>
  <si>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</si>
  <si>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</si>
  <si>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</si>
  <si>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</si>
  <si>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</si>
  <si>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</si>
  <si>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</si>
  <si>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</si>
  <si>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</si>
  <si>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</si>
  <si>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</si>
  <si>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</si>
  <si>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</si>
  <si>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</si>
  <si>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</si>
  <si>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</si>
  <si>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</si>
  <si>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</si>
  <si>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</si>
  <si>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</si>
  <si>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</si>
  <si>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</si>
  <si>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</si>
  <si>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</si>
  <si>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</si>
  <si>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</si>
  <si>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</si>
  <si>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</si>
  <si>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</si>
  <si>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</si>
  <si>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</si>
  <si>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</si>
  <si>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</si>
  <si>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</si>
  <si>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</si>
  <si>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</si>
  <si>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</si>
  <si>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</si>
  <si>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</si>
  <si>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</si>
  <si>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</si>
  <si>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</si>
  <si>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</si>
  <si>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</si>
  <si>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</si>
  <si>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</si>
  <si>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</si>
  <si>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</si>
  <si>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</si>
  <si>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</si>
  <si>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</si>
  <si>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IV.66. </t>
    </r>
    <r>
      <rPr>
        <b/>
        <sz val="14"/>
        <rFont val="Times New Roman"/>
        <family val="1"/>
      </rPr>
      <t>Resultado de la declaración.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</si>
</sst>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2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9" t="s">
        <v>58</v>
      </c>
      <c r="C7" s="7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45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9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5"/>
    </row>
    <row r="9" spans="2:21" ht="15" customHeight="1" x14ac:dyDescent="0.2">
      <c r="B9" s="49"/>
      <c r="C9" s="7"/>
      <c r="D9" s="46" t="s">
        <v>1</v>
      </c>
      <c r="E9" s="8"/>
      <c r="F9" s="46" t="s">
        <v>50</v>
      </c>
      <c r="G9" s="8"/>
      <c r="H9" s="46" t="s">
        <v>51</v>
      </c>
      <c r="I9" s="22"/>
      <c r="J9" s="32" t="s">
        <v>54</v>
      </c>
      <c r="K9" s="7"/>
      <c r="L9" s="46" t="s">
        <v>50</v>
      </c>
      <c r="M9" s="8"/>
      <c r="N9" s="47" t="s">
        <v>51</v>
      </c>
      <c r="O9" s="23"/>
      <c r="P9" s="45"/>
      <c r="Q9" s="5"/>
      <c r="R9" s="5"/>
      <c r="S9" s="5"/>
      <c r="T9" s="5"/>
      <c r="U9" s="5"/>
    </row>
    <row r="10" spans="2:21" ht="15" customHeight="1" x14ac:dyDescent="0.25">
      <c r="B10" s="49"/>
      <c r="C10" s="7"/>
      <c r="D10" s="46"/>
      <c r="E10" s="8"/>
      <c r="F10" s="46"/>
      <c r="G10" s="8"/>
      <c r="H10" s="46"/>
      <c r="I10" s="22"/>
      <c r="J10" s="9" t="s">
        <v>55</v>
      </c>
      <c r="K10" s="7"/>
      <c r="L10" s="46"/>
      <c r="M10" s="8"/>
      <c r="N10" s="47"/>
      <c r="O10" s="23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457192</v>
      </c>
      <c r="E12" s="11"/>
      <c r="F12" s="24">
        <f t="shared" ref="F12:F58" si="0">+D12/D$59*100</f>
        <v>2.4372449097633195</v>
      </c>
      <c r="G12" s="25"/>
      <c r="H12" s="24">
        <f>+F12</f>
        <v>2.4372449097633195</v>
      </c>
      <c r="I12" s="25"/>
      <c r="J12" s="12">
        <v>-77.235261269999995</v>
      </c>
      <c r="K12" s="11"/>
      <c r="L12" s="24">
        <f>+J12/J$59*100</f>
        <v>2.6365142555777719</v>
      </c>
      <c r="M12" s="25"/>
      <c r="N12" s="24">
        <f>+L12</f>
        <v>2.6365142555777719</v>
      </c>
      <c r="O12" s="25"/>
      <c r="P12" s="26">
        <f>J12*1000/D12*1000</f>
        <v>-168.93397362596019</v>
      </c>
      <c r="R12" s="6"/>
    </row>
    <row r="13" spans="2:21" ht="15" customHeight="1" x14ac:dyDescent="0.2">
      <c r="B13" s="10" t="s">
        <v>3</v>
      </c>
      <c r="C13" s="10"/>
      <c r="D13" s="11">
        <v>1499206</v>
      </c>
      <c r="E13" s="11"/>
      <c r="F13" s="24">
        <f t="shared" si="0"/>
        <v>7.9921175177750863</v>
      </c>
      <c r="G13" s="25"/>
      <c r="H13" s="24">
        <f t="shared" ref="H13:H58" si="1">+H12+F13</f>
        <v>10.429362427538406</v>
      </c>
      <c r="I13" s="25"/>
      <c r="J13" s="12">
        <v>-252.36682750999998</v>
      </c>
      <c r="K13" s="11"/>
      <c r="L13" s="24">
        <f>+J13/J$59*100</f>
        <v>8.6148311978779653</v>
      </c>
      <c r="M13" s="25"/>
      <c r="N13" s="27">
        <f t="shared" ref="N13:N58" si="2">+N12+L13</f>
        <v>11.251345453455738</v>
      </c>
      <c r="O13" s="25"/>
      <c r="P13" s="26">
        <f t="shared" ref="P13:P59" si="3">J13*1000/D13*1000</f>
        <v>-168.3336562887288</v>
      </c>
      <c r="R13" s="6"/>
    </row>
    <row r="14" spans="2:21" ht="15" customHeight="1" x14ac:dyDescent="0.2">
      <c r="B14" s="10" t="s">
        <v>4</v>
      </c>
      <c r="C14" s="10"/>
      <c r="D14" s="11">
        <v>822466</v>
      </c>
      <c r="E14" s="11"/>
      <c r="F14" s="24">
        <f t="shared" si="0"/>
        <v>4.3844841378532404</v>
      </c>
      <c r="G14" s="25"/>
      <c r="H14" s="24">
        <f t="shared" si="1"/>
        <v>14.813846565391646</v>
      </c>
      <c r="I14" s="25"/>
      <c r="J14" s="12">
        <v>-223.97127587</v>
      </c>
      <c r="K14" s="11"/>
      <c r="L14" s="24">
        <f t="shared" ref="L14:L58" si="4">+J14/J$59*100</f>
        <v>7.6455164643893347</v>
      </c>
      <c r="M14" s="25"/>
      <c r="N14" s="27">
        <f t="shared" si="2"/>
        <v>18.896861917845072</v>
      </c>
      <c r="O14" s="25"/>
      <c r="P14" s="26">
        <f t="shared" si="3"/>
        <v>-272.31675944051187</v>
      </c>
      <c r="R14" s="6"/>
    </row>
    <row r="15" spans="2:21" ht="15" customHeight="1" x14ac:dyDescent="0.2">
      <c r="B15" s="10" t="s">
        <v>5</v>
      </c>
      <c r="C15" s="10"/>
      <c r="D15" s="11">
        <v>1090248</v>
      </c>
      <c r="E15" s="11"/>
      <c r="F15" s="24">
        <f t="shared" si="0"/>
        <v>5.8120032467314386</v>
      </c>
      <c r="G15" s="25"/>
      <c r="H15" s="24">
        <f t="shared" si="1"/>
        <v>20.625849812123086</v>
      </c>
      <c r="I15" s="25"/>
      <c r="J15" s="12">
        <v>-315.0640947</v>
      </c>
      <c r="K15" s="11"/>
      <c r="L15" s="24">
        <f t="shared" si="4"/>
        <v>10.755074346073423</v>
      </c>
      <c r="M15" s="25"/>
      <c r="N15" s="27">
        <f t="shared" si="2"/>
        <v>29.651936263918493</v>
      </c>
      <c r="O15" s="25"/>
      <c r="P15" s="26">
        <f t="shared" si="3"/>
        <v>-288.98387770488921</v>
      </c>
      <c r="R15" s="6"/>
    </row>
    <row r="16" spans="2:21" ht="15" customHeight="1" x14ac:dyDescent="0.2">
      <c r="B16" s="13" t="s">
        <v>6</v>
      </c>
      <c r="C16" s="13"/>
      <c r="D16" s="14">
        <v>977229</v>
      </c>
      <c r="E16" s="14"/>
      <c r="F16" s="28">
        <f t="shared" si="0"/>
        <v>5.2095102406059146</v>
      </c>
      <c r="G16" s="29"/>
      <c r="H16" s="28">
        <f t="shared" si="1"/>
        <v>25.835360052729001</v>
      </c>
      <c r="I16" s="29"/>
      <c r="J16" s="15">
        <v>-381.60699198999998</v>
      </c>
      <c r="K16" s="14"/>
      <c r="L16" s="28">
        <f t="shared" si="4"/>
        <v>13.026592489829325</v>
      </c>
      <c r="M16" s="29"/>
      <c r="N16" s="30">
        <f t="shared" si="2"/>
        <v>42.67852875374782</v>
      </c>
      <c r="O16" s="29"/>
      <c r="P16" s="31">
        <f t="shared" si="3"/>
        <v>-390.49904576102426</v>
      </c>
      <c r="R16" s="6"/>
    </row>
    <row r="17" spans="2:18" ht="15" customHeight="1" x14ac:dyDescent="0.2">
      <c r="B17" s="10" t="s">
        <v>7</v>
      </c>
      <c r="C17" s="10"/>
      <c r="D17" s="11">
        <v>667714</v>
      </c>
      <c r="E17" s="11"/>
      <c r="F17" s="24">
        <f t="shared" si="0"/>
        <v>3.5595166750024174</v>
      </c>
      <c r="G17" s="25"/>
      <c r="H17" s="24">
        <f t="shared" si="1"/>
        <v>29.394876727731418</v>
      </c>
      <c r="I17" s="25"/>
      <c r="J17" s="12">
        <v>-308.71100299</v>
      </c>
      <c r="K17" s="11"/>
      <c r="L17" s="24">
        <f t="shared" si="4"/>
        <v>10.53820427164132</v>
      </c>
      <c r="M17" s="25"/>
      <c r="N17" s="27">
        <f t="shared" si="2"/>
        <v>53.216733025389139</v>
      </c>
      <c r="O17" s="25"/>
      <c r="P17" s="26">
        <f t="shared" si="3"/>
        <v>-462.34016808094486</v>
      </c>
      <c r="R17" s="6"/>
    </row>
    <row r="18" spans="2:18" ht="15" customHeight="1" x14ac:dyDescent="0.2">
      <c r="B18" s="10" t="s">
        <v>8</v>
      </c>
      <c r="C18" s="10"/>
      <c r="D18" s="11">
        <v>576396</v>
      </c>
      <c r="E18" s="11"/>
      <c r="F18" s="24">
        <f t="shared" si="0"/>
        <v>3.0727095334300216</v>
      </c>
      <c r="G18" s="25"/>
      <c r="H18" s="24">
        <f t="shared" si="1"/>
        <v>32.467586261161443</v>
      </c>
      <c r="I18" s="25"/>
      <c r="J18" s="12">
        <v>-275.87358599999999</v>
      </c>
      <c r="K18" s="11"/>
      <c r="L18" s="24">
        <f t="shared" si="4"/>
        <v>9.4172613682719337</v>
      </c>
      <c r="M18" s="25"/>
      <c r="N18" s="27">
        <f t="shared" si="2"/>
        <v>62.633994393661069</v>
      </c>
      <c r="O18" s="25"/>
      <c r="P18" s="26">
        <f t="shared" si="3"/>
        <v>-478.61814793995796</v>
      </c>
      <c r="R18" s="6"/>
    </row>
    <row r="19" spans="2:18" ht="15" customHeight="1" x14ac:dyDescent="0.2">
      <c r="B19" s="10" t="s">
        <v>9</v>
      </c>
      <c r="C19" s="10"/>
      <c r="D19" s="11">
        <v>533547</v>
      </c>
      <c r="E19" s="11"/>
      <c r="F19" s="24">
        <f t="shared" si="0"/>
        <v>2.8442857921168567</v>
      </c>
      <c r="G19" s="25"/>
      <c r="H19" s="24">
        <f t="shared" si="1"/>
        <v>35.3118720532783</v>
      </c>
      <c r="I19" s="25"/>
      <c r="J19" s="12">
        <v>-243.19540097999999</v>
      </c>
      <c r="K19" s="11"/>
      <c r="L19" s="24">
        <f t="shared" si="4"/>
        <v>8.3017540308855686</v>
      </c>
      <c r="M19" s="25"/>
      <c r="N19" s="27">
        <f t="shared" si="2"/>
        <v>70.935748424546631</v>
      </c>
      <c r="O19" s="25"/>
      <c r="P19" s="26">
        <f t="shared" si="3"/>
        <v>-455.80876844963979</v>
      </c>
      <c r="R19" s="6"/>
    </row>
    <row r="20" spans="2:18" ht="15" customHeight="1" x14ac:dyDescent="0.2">
      <c r="B20" s="10" t="s">
        <v>10</v>
      </c>
      <c r="C20" s="10"/>
      <c r="D20" s="11">
        <v>509343</v>
      </c>
      <c r="E20" s="11"/>
      <c r="F20" s="24">
        <f t="shared" si="0"/>
        <v>2.7152566844423758</v>
      </c>
      <c r="G20" s="25"/>
      <c r="H20" s="24">
        <f t="shared" si="1"/>
        <v>38.027128737720673</v>
      </c>
      <c r="I20" s="25"/>
      <c r="J20" s="12">
        <v>-214.66881519999998</v>
      </c>
      <c r="K20" s="11"/>
      <c r="L20" s="24">
        <f t="shared" si="4"/>
        <v>7.32796629669238</v>
      </c>
      <c r="M20" s="25"/>
      <c r="N20" s="27">
        <f t="shared" si="2"/>
        <v>78.263714721239012</v>
      </c>
      <c r="O20" s="25"/>
      <c r="P20" s="26">
        <f t="shared" si="3"/>
        <v>-421.46218795585685</v>
      </c>
      <c r="R20" s="6"/>
    </row>
    <row r="21" spans="2:18" ht="15" customHeight="1" x14ac:dyDescent="0.2">
      <c r="B21" s="13" t="s">
        <v>11</v>
      </c>
      <c r="C21" s="13"/>
      <c r="D21" s="14">
        <v>727765</v>
      </c>
      <c r="E21" s="14"/>
      <c r="F21" s="28">
        <f t="shared" si="0"/>
        <v>3.8796425610113525</v>
      </c>
      <c r="G21" s="29"/>
      <c r="H21" s="28">
        <f t="shared" si="1"/>
        <v>41.906771298732025</v>
      </c>
      <c r="I21" s="29"/>
      <c r="J21" s="15">
        <v>-271.99449720999996</v>
      </c>
      <c r="K21" s="14"/>
      <c r="L21" s="28">
        <f t="shared" si="4"/>
        <v>9.2848442219411353</v>
      </c>
      <c r="M21" s="29"/>
      <c r="N21" s="30">
        <f t="shared" si="2"/>
        <v>87.548558943180154</v>
      </c>
      <c r="O21" s="29"/>
      <c r="P21" s="31">
        <f t="shared" si="3"/>
        <v>-373.7394587675966</v>
      </c>
      <c r="R21" s="6"/>
    </row>
    <row r="22" spans="2:18" ht="15" customHeight="1" x14ac:dyDescent="0.2">
      <c r="B22" s="10" t="s">
        <v>12</v>
      </c>
      <c r="C22" s="10"/>
      <c r="D22" s="11">
        <v>865009</v>
      </c>
      <c r="E22" s="11"/>
      <c r="F22" s="24">
        <f t="shared" si="0"/>
        <v>4.6112766237148932</v>
      </c>
      <c r="G22" s="25"/>
      <c r="H22" s="24">
        <f t="shared" si="1"/>
        <v>46.518047922446918</v>
      </c>
      <c r="I22" s="25"/>
      <c r="J22" s="12">
        <v>-321.86895779000002</v>
      </c>
      <c r="K22" s="11"/>
      <c r="L22" s="24">
        <f t="shared" si="4"/>
        <v>10.987366154879782</v>
      </c>
      <c r="M22" s="25"/>
      <c r="N22" s="27">
        <f t="shared" si="2"/>
        <v>98.535925098059934</v>
      </c>
      <c r="O22" s="25"/>
      <c r="P22" s="26">
        <f t="shared" si="3"/>
        <v>-372.09896982574747</v>
      </c>
      <c r="R22" s="6"/>
    </row>
    <row r="23" spans="2:18" ht="15" customHeight="1" x14ac:dyDescent="0.2">
      <c r="B23" s="10" t="s">
        <v>13</v>
      </c>
      <c r="C23" s="10"/>
      <c r="D23" s="11">
        <v>832328</v>
      </c>
      <c r="E23" s="11"/>
      <c r="F23" s="24">
        <f t="shared" si="0"/>
        <v>4.4370574753134013</v>
      </c>
      <c r="G23" s="25"/>
      <c r="H23" s="24">
        <f t="shared" si="1"/>
        <v>50.95510539776032</v>
      </c>
      <c r="I23" s="25"/>
      <c r="J23" s="12">
        <v>-334.73108993</v>
      </c>
      <c r="K23" s="11"/>
      <c r="L23" s="24">
        <f t="shared" si="4"/>
        <v>11.426429792221382</v>
      </c>
      <c r="M23" s="25"/>
      <c r="N23" s="27">
        <f t="shared" si="2"/>
        <v>109.96235489028132</v>
      </c>
      <c r="O23" s="25"/>
      <c r="P23" s="26">
        <f t="shared" si="3"/>
        <v>-402.16247672792463</v>
      </c>
      <c r="R23" s="6"/>
    </row>
    <row r="24" spans="2:18" ht="15" customHeight="1" x14ac:dyDescent="0.2">
      <c r="B24" s="10" t="s">
        <v>14</v>
      </c>
      <c r="C24" s="10"/>
      <c r="D24" s="11">
        <v>775192</v>
      </c>
      <c r="E24" s="11"/>
      <c r="F24" s="24">
        <f t="shared" si="0"/>
        <v>4.1324711632951745</v>
      </c>
      <c r="G24" s="25"/>
      <c r="H24" s="24">
        <f t="shared" si="1"/>
        <v>55.087576561055492</v>
      </c>
      <c r="I24" s="25"/>
      <c r="J24" s="12">
        <v>-334.52246664</v>
      </c>
      <c r="K24" s="11"/>
      <c r="L24" s="24">
        <f t="shared" si="4"/>
        <v>11.419308196863431</v>
      </c>
      <c r="M24" s="25"/>
      <c r="N24" s="27">
        <f t="shared" si="2"/>
        <v>121.38166308714474</v>
      </c>
      <c r="O24" s="25"/>
      <c r="P24" s="26">
        <f t="shared" si="3"/>
        <v>-431.53498312676084</v>
      </c>
      <c r="R24" s="6"/>
    </row>
    <row r="25" spans="2:18" ht="15" customHeight="1" x14ac:dyDescent="0.2">
      <c r="B25" s="10" t="s">
        <v>15</v>
      </c>
      <c r="C25" s="10"/>
      <c r="D25" s="11">
        <v>739258</v>
      </c>
      <c r="E25" s="11"/>
      <c r="F25" s="24">
        <f t="shared" si="0"/>
        <v>3.9409105966460753</v>
      </c>
      <c r="G25" s="25"/>
      <c r="H25" s="24">
        <f t="shared" si="1"/>
        <v>59.028487157701569</v>
      </c>
      <c r="I25" s="25"/>
      <c r="J25" s="12">
        <v>-313.91760635000003</v>
      </c>
      <c r="K25" s="11"/>
      <c r="L25" s="24">
        <f t="shared" si="4"/>
        <v>10.715937650878441</v>
      </c>
      <c r="M25" s="25"/>
      <c r="N25" s="27">
        <f t="shared" si="2"/>
        <v>132.09760073802317</v>
      </c>
      <c r="O25" s="25"/>
      <c r="P25" s="26">
        <f t="shared" si="3"/>
        <v>-424.63876799439441</v>
      </c>
      <c r="R25" s="6"/>
    </row>
    <row r="26" spans="2:18" ht="15" customHeight="1" x14ac:dyDescent="0.2">
      <c r="B26" s="13" t="s">
        <v>16</v>
      </c>
      <c r="C26" s="13"/>
      <c r="D26" s="14">
        <v>719084</v>
      </c>
      <c r="E26" s="14"/>
      <c r="F26" s="28">
        <f t="shared" si="0"/>
        <v>3.8333650166500006</v>
      </c>
      <c r="G26" s="29"/>
      <c r="H26" s="28">
        <f t="shared" si="1"/>
        <v>62.861852174351569</v>
      </c>
      <c r="I26" s="29"/>
      <c r="J26" s="15">
        <v>-278.76108655000002</v>
      </c>
      <c r="K26" s="14"/>
      <c r="L26" s="28">
        <f t="shared" si="4"/>
        <v>9.5158295123797192</v>
      </c>
      <c r="M26" s="29"/>
      <c r="N26" s="30">
        <f t="shared" si="2"/>
        <v>141.6134302504029</v>
      </c>
      <c r="O26" s="29"/>
      <c r="P26" s="31">
        <f t="shared" si="3"/>
        <v>-387.66136716989951</v>
      </c>
      <c r="R26" s="6"/>
    </row>
    <row r="27" spans="2:18" ht="15" customHeight="1" x14ac:dyDescent="0.2">
      <c r="B27" s="10" t="s">
        <v>17</v>
      </c>
      <c r="C27" s="10"/>
      <c r="D27" s="11">
        <v>642790</v>
      </c>
      <c r="E27" s="11"/>
      <c r="F27" s="24">
        <f t="shared" si="0"/>
        <v>3.4266493192067324</v>
      </c>
      <c r="G27" s="25"/>
      <c r="H27" s="24">
        <f t="shared" si="1"/>
        <v>66.2885014935583</v>
      </c>
      <c r="I27" s="25"/>
      <c r="J27" s="12">
        <v>-235.77103538999998</v>
      </c>
      <c r="K27" s="11"/>
      <c r="L27" s="24">
        <f t="shared" si="4"/>
        <v>8.0483147934856003</v>
      </c>
      <c r="M27" s="25"/>
      <c r="N27" s="27">
        <f t="shared" si="2"/>
        <v>149.66174504388849</v>
      </c>
      <c r="O27" s="25"/>
      <c r="P27" s="26">
        <f t="shared" si="3"/>
        <v>-366.79325345758332</v>
      </c>
      <c r="R27" s="6"/>
    </row>
    <row r="28" spans="2:18" ht="15" customHeight="1" x14ac:dyDescent="0.2">
      <c r="B28" s="10" t="s">
        <v>18</v>
      </c>
      <c r="C28" s="10"/>
      <c r="D28" s="11">
        <v>572364</v>
      </c>
      <c r="E28" s="11"/>
      <c r="F28" s="24">
        <f t="shared" si="0"/>
        <v>3.0512153439512781</v>
      </c>
      <c r="G28" s="25"/>
      <c r="H28" s="24">
        <f t="shared" si="1"/>
        <v>69.339716837509584</v>
      </c>
      <c r="I28" s="25"/>
      <c r="J28" s="12">
        <v>-207.48198306999998</v>
      </c>
      <c r="K28" s="11"/>
      <c r="L28" s="24">
        <f t="shared" si="4"/>
        <v>7.0826355364719928</v>
      </c>
      <c r="M28" s="25"/>
      <c r="N28" s="27">
        <f t="shared" si="2"/>
        <v>156.74438058036048</v>
      </c>
      <c r="O28" s="25"/>
      <c r="P28" s="26">
        <f t="shared" si="3"/>
        <v>-362.50005777791756</v>
      </c>
      <c r="R28" s="6"/>
    </row>
    <row r="29" spans="2:18" ht="15" customHeight="1" x14ac:dyDescent="0.2">
      <c r="B29" s="10" t="s">
        <v>19</v>
      </c>
      <c r="C29" s="10"/>
      <c r="D29" s="11">
        <v>526710</v>
      </c>
      <c r="E29" s="11"/>
      <c r="F29" s="24">
        <f t="shared" si="0"/>
        <v>2.8078384276659216</v>
      </c>
      <c r="G29" s="25"/>
      <c r="H29" s="24">
        <f t="shared" si="1"/>
        <v>72.147555265175512</v>
      </c>
      <c r="I29" s="25"/>
      <c r="J29" s="12">
        <v>-191.99819800999998</v>
      </c>
      <c r="K29" s="11"/>
      <c r="L29" s="24">
        <f t="shared" si="4"/>
        <v>6.5540787688800268</v>
      </c>
      <c r="M29" s="25"/>
      <c r="N29" s="27">
        <f t="shared" si="2"/>
        <v>163.29845934924052</v>
      </c>
      <c r="O29" s="25"/>
      <c r="P29" s="26">
        <f t="shared" si="3"/>
        <v>-364.52354808148698</v>
      </c>
      <c r="R29" s="6"/>
    </row>
    <row r="30" spans="2:18" ht="15" customHeight="1" x14ac:dyDescent="0.2">
      <c r="B30" s="10" t="s">
        <v>20</v>
      </c>
      <c r="C30" s="10"/>
      <c r="D30" s="11">
        <v>484937</v>
      </c>
      <c r="E30" s="11"/>
      <c r="F30" s="24">
        <f t="shared" si="0"/>
        <v>2.5851507349338898</v>
      </c>
      <c r="G30" s="25"/>
      <c r="H30" s="24">
        <f t="shared" si="1"/>
        <v>74.732706000109403</v>
      </c>
      <c r="I30" s="25"/>
      <c r="J30" s="12">
        <v>-180.67139791999998</v>
      </c>
      <c r="K30" s="11"/>
      <c r="L30" s="24">
        <f t="shared" si="4"/>
        <v>6.1674254525538448</v>
      </c>
      <c r="M30" s="25"/>
      <c r="N30" s="27">
        <f t="shared" si="2"/>
        <v>169.46588480179437</v>
      </c>
      <c r="O30" s="25"/>
      <c r="P30" s="26">
        <f t="shared" si="3"/>
        <v>-372.56674149425595</v>
      </c>
      <c r="R30" s="6"/>
    </row>
    <row r="31" spans="2:18" ht="15" customHeight="1" x14ac:dyDescent="0.2">
      <c r="B31" s="13" t="s">
        <v>21</v>
      </c>
      <c r="C31" s="13"/>
      <c r="D31" s="14">
        <v>441212</v>
      </c>
      <c r="E31" s="14"/>
      <c r="F31" s="28">
        <f t="shared" si="0"/>
        <v>2.35205712507326</v>
      </c>
      <c r="G31" s="29"/>
      <c r="H31" s="28">
        <f t="shared" si="1"/>
        <v>77.084763125182661</v>
      </c>
      <c r="I31" s="29"/>
      <c r="J31" s="15">
        <v>-173.49426496000001</v>
      </c>
      <c r="K31" s="14"/>
      <c r="L31" s="28">
        <f t="shared" si="4"/>
        <v>5.9224257846292803</v>
      </c>
      <c r="M31" s="29"/>
      <c r="N31" s="30">
        <f t="shared" si="2"/>
        <v>175.38831058642364</v>
      </c>
      <c r="O31" s="29"/>
      <c r="P31" s="31">
        <f t="shared" si="3"/>
        <v>-393.22199976428561</v>
      </c>
      <c r="R31" s="6"/>
    </row>
    <row r="32" spans="2:18" ht="15" customHeight="1" x14ac:dyDescent="0.2">
      <c r="B32" s="10" t="s">
        <v>22</v>
      </c>
      <c r="C32" s="10"/>
      <c r="D32" s="11">
        <v>408736</v>
      </c>
      <c r="E32" s="11"/>
      <c r="F32" s="24">
        <f t="shared" si="0"/>
        <v>2.1789308112062771</v>
      </c>
      <c r="G32" s="25"/>
      <c r="H32" s="24">
        <f t="shared" si="1"/>
        <v>79.263693936388933</v>
      </c>
      <c r="I32" s="25"/>
      <c r="J32" s="12">
        <v>-173.58442253999999</v>
      </c>
      <c r="K32" s="11"/>
      <c r="L32" s="24">
        <f t="shared" si="4"/>
        <v>5.9255034170605008</v>
      </c>
      <c r="M32" s="25"/>
      <c r="N32" s="27">
        <f t="shared" si="2"/>
        <v>181.31381400348414</v>
      </c>
      <c r="O32" s="25"/>
      <c r="P32" s="26">
        <f t="shared" si="3"/>
        <v>-424.68591594574497</v>
      </c>
      <c r="R32" s="6"/>
    </row>
    <row r="33" spans="2:18" ht="15" customHeight="1" x14ac:dyDescent="0.2">
      <c r="B33" s="10" t="s">
        <v>23</v>
      </c>
      <c r="C33" s="10"/>
      <c r="D33" s="11">
        <v>747253</v>
      </c>
      <c r="E33" s="11"/>
      <c r="F33" s="24">
        <f t="shared" si="0"/>
        <v>3.9835311434919465</v>
      </c>
      <c r="G33" s="25"/>
      <c r="H33" s="24">
        <f t="shared" si="1"/>
        <v>83.247225079880877</v>
      </c>
      <c r="I33" s="25"/>
      <c r="J33" s="12">
        <v>-314.26794741000003</v>
      </c>
      <c r="K33" s="11"/>
      <c r="L33" s="24">
        <f t="shared" si="4"/>
        <v>10.727896944908345</v>
      </c>
      <c r="M33" s="25"/>
      <c r="N33" s="27">
        <f t="shared" si="2"/>
        <v>192.04171094839248</v>
      </c>
      <c r="O33" s="25"/>
      <c r="P33" s="26">
        <f t="shared" si="3"/>
        <v>-420.56431678427526</v>
      </c>
      <c r="R33" s="6"/>
    </row>
    <row r="34" spans="2:18" ht="15" customHeight="1" x14ac:dyDescent="0.2">
      <c r="B34" s="10" t="s">
        <v>24</v>
      </c>
      <c r="C34" s="10"/>
      <c r="D34" s="11">
        <v>699100</v>
      </c>
      <c r="E34" s="11"/>
      <c r="F34" s="24">
        <f t="shared" si="0"/>
        <v>3.7268323076859109</v>
      </c>
      <c r="G34" s="25"/>
      <c r="H34" s="24">
        <f t="shared" si="1"/>
        <v>86.974057387566788</v>
      </c>
      <c r="I34" s="25"/>
      <c r="J34" s="12">
        <v>-282.83796368000003</v>
      </c>
      <c r="K34" s="11"/>
      <c r="L34" s="24">
        <f t="shared" si="4"/>
        <v>9.6549983906192622</v>
      </c>
      <c r="M34" s="25"/>
      <c r="N34" s="27">
        <f t="shared" si="2"/>
        <v>201.69670933901173</v>
      </c>
      <c r="O34" s="25"/>
      <c r="P34" s="26">
        <f t="shared" si="3"/>
        <v>-404.57440091546283</v>
      </c>
      <c r="R34" s="6"/>
    </row>
    <row r="35" spans="2:18" ht="15" customHeight="1" x14ac:dyDescent="0.2">
      <c r="B35" s="10" t="s">
        <v>25</v>
      </c>
      <c r="C35" s="10"/>
      <c r="D35" s="11">
        <v>484439</v>
      </c>
      <c r="E35" s="11"/>
      <c r="F35" s="24">
        <f t="shared" si="0"/>
        <v>2.5824959466500568</v>
      </c>
      <c r="G35" s="25"/>
      <c r="H35" s="24">
        <f t="shared" si="1"/>
        <v>89.556553334216844</v>
      </c>
      <c r="I35" s="25"/>
      <c r="J35" s="12">
        <v>-148.00303984000001</v>
      </c>
      <c r="K35" s="11"/>
      <c r="L35" s="24">
        <f t="shared" si="4"/>
        <v>5.052253569038843</v>
      </c>
      <c r="M35" s="25"/>
      <c r="N35" s="27">
        <f t="shared" si="2"/>
        <v>206.74896290805057</v>
      </c>
      <c r="O35" s="25"/>
      <c r="P35" s="26">
        <f t="shared" si="3"/>
        <v>-305.51429558726693</v>
      </c>
      <c r="R35" s="6"/>
    </row>
    <row r="36" spans="2:18" ht="15" customHeight="1" x14ac:dyDescent="0.2">
      <c r="B36" s="13" t="s">
        <v>26</v>
      </c>
      <c r="C36" s="13"/>
      <c r="D36" s="14">
        <v>339932</v>
      </c>
      <c r="E36" s="14"/>
      <c r="F36" s="28">
        <f t="shared" si="0"/>
        <v>1.812143556023869</v>
      </c>
      <c r="G36" s="29"/>
      <c r="H36" s="28">
        <f t="shared" si="1"/>
        <v>91.368696890240713</v>
      </c>
      <c r="I36" s="29"/>
      <c r="J36" s="15">
        <v>-78.447653379999991</v>
      </c>
      <c r="K36" s="14"/>
      <c r="L36" s="28">
        <f t="shared" si="4"/>
        <v>2.6779006512318331</v>
      </c>
      <c r="M36" s="29"/>
      <c r="N36" s="30">
        <f t="shared" si="2"/>
        <v>209.4268635592824</v>
      </c>
      <c r="O36" s="29"/>
      <c r="P36" s="31">
        <f t="shared" si="3"/>
        <v>-230.77454720355834</v>
      </c>
      <c r="R36" s="6"/>
    </row>
    <row r="37" spans="2:18" ht="15" customHeight="1" x14ac:dyDescent="0.2">
      <c r="B37" s="10" t="s">
        <v>27</v>
      </c>
      <c r="C37" s="10"/>
      <c r="D37" s="11">
        <v>246044</v>
      </c>
      <c r="E37" s="11"/>
      <c r="F37" s="24">
        <f t="shared" si="0"/>
        <v>1.3116360010188417</v>
      </c>
      <c r="G37" s="25"/>
      <c r="H37" s="24">
        <f t="shared" si="1"/>
        <v>92.680332891259553</v>
      </c>
      <c r="I37" s="25"/>
      <c r="J37" s="12">
        <v>-31.868085499999999</v>
      </c>
      <c r="K37" s="11"/>
      <c r="L37" s="24">
        <f t="shared" si="4"/>
        <v>1.0878536608428218</v>
      </c>
      <c r="M37" s="25"/>
      <c r="N37" s="27">
        <f t="shared" si="2"/>
        <v>210.51471722012522</v>
      </c>
      <c r="O37" s="25"/>
      <c r="P37" s="26">
        <f t="shared" si="3"/>
        <v>-129.52189649005868</v>
      </c>
      <c r="R37" s="6"/>
    </row>
    <row r="38" spans="2:18" ht="15" customHeight="1" x14ac:dyDescent="0.2">
      <c r="B38" s="10" t="s">
        <v>28</v>
      </c>
      <c r="C38" s="10"/>
      <c r="D38" s="11">
        <v>193515</v>
      </c>
      <c r="E38" s="11"/>
      <c r="F38" s="24">
        <f t="shared" si="0"/>
        <v>1.0316091460761536</v>
      </c>
      <c r="G38" s="25"/>
      <c r="H38" s="24">
        <f t="shared" si="1"/>
        <v>93.711942037335703</v>
      </c>
      <c r="I38" s="25"/>
      <c r="J38" s="12">
        <v>-14.72731952</v>
      </c>
      <c r="K38" s="11"/>
      <c r="L38" s="24">
        <f t="shared" si="4"/>
        <v>0.5027339484900637</v>
      </c>
      <c r="M38" s="25"/>
      <c r="N38" s="27">
        <f t="shared" si="2"/>
        <v>211.01745116861528</v>
      </c>
      <c r="O38" s="25"/>
      <c r="P38" s="26">
        <f t="shared" si="3"/>
        <v>-76.104278841433469</v>
      </c>
      <c r="R38" s="6"/>
    </row>
    <row r="39" spans="2:18" ht="15" customHeight="1" x14ac:dyDescent="0.2">
      <c r="B39" s="10" t="s">
        <v>29</v>
      </c>
      <c r="C39" s="10"/>
      <c r="D39" s="11">
        <v>155745</v>
      </c>
      <c r="E39" s="11"/>
      <c r="F39" s="24">
        <f t="shared" si="0"/>
        <v>0.83026104671798329</v>
      </c>
      <c r="G39" s="25"/>
      <c r="H39" s="24">
        <f t="shared" si="1"/>
        <v>94.542203084053682</v>
      </c>
      <c r="I39" s="25"/>
      <c r="J39" s="12">
        <v>-6.2933827100000004</v>
      </c>
      <c r="K39" s="11"/>
      <c r="L39" s="24">
        <f t="shared" si="4"/>
        <v>0.21483183921288332</v>
      </c>
      <c r="M39" s="25"/>
      <c r="N39" s="27">
        <f t="shared" si="2"/>
        <v>211.23228300782816</v>
      </c>
      <c r="O39" s="25"/>
      <c r="P39" s="26">
        <f t="shared" si="3"/>
        <v>-40.408248804134971</v>
      </c>
      <c r="R39" s="6"/>
    </row>
    <row r="40" spans="2:18" ht="15" customHeight="1" x14ac:dyDescent="0.2">
      <c r="B40" s="10" t="s">
        <v>30</v>
      </c>
      <c r="C40" s="10"/>
      <c r="D40" s="11">
        <v>130917</v>
      </c>
      <c r="E40" s="11"/>
      <c r="F40" s="24">
        <f t="shared" si="0"/>
        <v>0.69790545733845855</v>
      </c>
      <c r="G40" s="25"/>
      <c r="H40" s="24">
        <f t="shared" si="1"/>
        <v>95.240108541392146</v>
      </c>
      <c r="I40" s="25"/>
      <c r="J40" s="12">
        <v>-3.1486465699999999</v>
      </c>
      <c r="K40" s="11"/>
      <c r="L40" s="24">
        <f t="shared" si="4"/>
        <v>0.10748266311368763</v>
      </c>
      <c r="M40" s="25"/>
      <c r="N40" s="27">
        <f t="shared" si="2"/>
        <v>211.33976567094186</v>
      </c>
      <c r="O40" s="25"/>
      <c r="P40" s="26">
        <f t="shared" si="3"/>
        <v>-24.05070823498858</v>
      </c>
      <c r="R40" s="6"/>
    </row>
    <row r="41" spans="2:18" ht="15" customHeight="1" x14ac:dyDescent="0.2">
      <c r="B41" s="13" t="s">
        <v>31</v>
      </c>
      <c r="C41" s="13"/>
      <c r="D41" s="14">
        <v>109887</v>
      </c>
      <c r="E41" s="14"/>
      <c r="F41" s="28">
        <f t="shared" si="0"/>
        <v>0.58579662679828592</v>
      </c>
      <c r="G41" s="29"/>
      <c r="H41" s="28">
        <f t="shared" si="1"/>
        <v>95.825905168190431</v>
      </c>
      <c r="I41" s="29"/>
      <c r="J41" s="15">
        <v>4.0804183599999995</v>
      </c>
      <c r="K41" s="14"/>
      <c r="L41" s="28">
        <f t="shared" si="4"/>
        <v>-0.13928976218845221</v>
      </c>
      <c r="M41" s="29"/>
      <c r="N41" s="30">
        <f t="shared" si="2"/>
        <v>211.20047590875342</v>
      </c>
      <c r="O41" s="29"/>
      <c r="P41" s="31">
        <f t="shared" si="3"/>
        <v>37.132857935879578</v>
      </c>
      <c r="R41" s="6"/>
    </row>
    <row r="42" spans="2:18" ht="15" customHeight="1" x14ac:dyDescent="0.2">
      <c r="B42" s="10" t="s">
        <v>32</v>
      </c>
      <c r="C42" s="10"/>
      <c r="D42" s="11">
        <v>92282</v>
      </c>
      <c r="E42" s="11"/>
      <c r="F42" s="24">
        <f t="shared" si="0"/>
        <v>0.49194612933467485</v>
      </c>
      <c r="G42" s="25"/>
      <c r="H42" s="24">
        <f t="shared" si="1"/>
        <v>96.31785129752511</v>
      </c>
      <c r="I42" s="25"/>
      <c r="J42" s="12">
        <v>11.077936300000001</v>
      </c>
      <c r="K42" s="11"/>
      <c r="L42" s="24">
        <f t="shared" si="4"/>
        <v>-0.37815806533274754</v>
      </c>
      <c r="M42" s="25"/>
      <c r="N42" s="27">
        <f t="shared" si="2"/>
        <v>210.82231784342068</v>
      </c>
      <c r="O42" s="25"/>
      <c r="P42" s="26">
        <f t="shared" si="3"/>
        <v>120.04438893825449</v>
      </c>
      <c r="R42" s="6"/>
    </row>
    <row r="43" spans="2:18" ht="15" customHeight="1" x14ac:dyDescent="0.2">
      <c r="B43" s="10" t="s">
        <v>33</v>
      </c>
      <c r="C43" s="10"/>
      <c r="D43" s="11">
        <v>142728</v>
      </c>
      <c r="E43" s="11"/>
      <c r="F43" s="24">
        <f t="shared" si="0"/>
        <v>0.7608687192267124</v>
      </c>
      <c r="G43" s="25"/>
      <c r="H43" s="24">
        <f t="shared" si="1"/>
        <v>97.078720016751817</v>
      </c>
      <c r="I43" s="25"/>
      <c r="J43" s="12">
        <v>38.803862889999998</v>
      </c>
      <c r="K43" s="11"/>
      <c r="L43" s="24">
        <f t="shared" si="4"/>
        <v>-1.3246143794778449</v>
      </c>
      <c r="M43" s="25"/>
      <c r="N43" s="27">
        <f t="shared" si="2"/>
        <v>209.49770346394283</v>
      </c>
      <c r="O43" s="25"/>
      <c r="P43" s="26">
        <f t="shared" si="3"/>
        <v>271.87281325318088</v>
      </c>
      <c r="R43" s="6"/>
    </row>
    <row r="44" spans="2:18" ht="15" customHeight="1" x14ac:dyDescent="0.2">
      <c r="B44" s="10" t="s">
        <v>34</v>
      </c>
      <c r="C44" s="10"/>
      <c r="D44" s="11">
        <v>106702</v>
      </c>
      <c r="E44" s="11"/>
      <c r="F44" s="24">
        <f t="shared" si="0"/>
        <v>0.56881770976212565</v>
      </c>
      <c r="G44" s="25"/>
      <c r="H44" s="24">
        <f t="shared" si="1"/>
        <v>97.647537726513946</v>
      </c>
      <c r="I44" s="25"/>
      <c r="J44" s="12">
        <v>44.841078380000006</v>
      </c>
      <c r="K44" s="11"/>
      <c r="L44" s="24">
        <f t="shared" si="4"/>
        <v>-1.5307016567350087</v>
      </c>
      <c r="M44" s="25"/>
      <c r="N44" s="27">
        <f t="shared" si="2"/>
        <v>207.96700180720782</v>
      </c>
      <c r="O44" s="25"/>
      <c r="P44" s="26">
        <f t="shared" si="3"/>
        <v>420.24590335701305</v>
      </c>
      <c r="R44" s="6"/>
    </row>
    <row r="45" spans="2:18" ht="15" customHeight="1" x14ac:dyDescent="0.2">
      <c r="B45" s="10" t="s">
        <v>35</v>
      </c>
      <c r="C45" s="10"/>
      <c r="D45" s="11">
        <v>80528</v>
      </c>
      <c r="E45" s="11"/>
      <c r="F45" s="24">
        <f t="shared" si="0"/>
        <v>0.42928672875601631</v>
      </c>
      <c r="G45" s="25"/>
      <c r="H45" s="24">
        <f t="shared" si="1"/>
        <v>98.076824455269957</v>
      </c>
      <c r="I45" s="25"/>
      <c r="J45" s="12">
        <v>54.996664079999995</v>
      </c>
      <c r="K45" s="11"/>
      <c r="L45" s="24">
        <f t="shared" si="4"/>
        <v>-1.8773742261225861</v>
      </c>
      <c r="M45" s="25"/>
      <c r="N45" s="27">
        <f t="shared" si="2"/>
        <v>206.08962758108524</v>
      </c>
      <c r="O45" s="25"/>
      <c r="P45" s="26">
        <f t="shared" si="3"/>
        <v>682.95082555136105</v>
      </c>
      <c r="R45" s="6"/>
    </row>
    <row r="46" spans="2:18" ht="15" customHeight="1" x14ac:dyDescent="0.2">
      <c r="B46" s="13" t="s">
        <v>36</v>
      </c>
      <c r="C46" s="13"/>
      <c r="D46" s="14">
        <v>60715</v>
      </c>
      <c r="E46" s="14"/>
      <c r="F46" s="28">
        <f t="shared" si="0"/>
        <v>0.3236656037207124</v>
      </c>
      <c r="G46" s="29"/>
      <c r="H46" s="28">
        <f t="shared" si="1"/>
        <v>98.40049005899067</v>
      </c>
      <c r="I46" s="29"/>
      <c r="J46" s="15">
        <v>59.343041530000001</v>
      </c>
      <c r="K46" s="14"/>
      <c r="L46" s="28">
        <f t="shared" si="4"/>
        <v>-2.0257428069834349</v>
      </c>
      <c r="M46" s="29"/>
      <c r="N46" s="30">
        <f t="shared" si="2"/>
        <v>204.06388477410181</v>
      </c>
      <c r="O46" s="29"/>
      <c r="P46" s="31">
        <f t="shared" si="3"/>
        <v>977.40330280820228</v>
      </c>
      <c r="R46" s="6"/>
    </row>
    <row r="47" spans="2:18" ht="15" customHeight="1" x14ac:dyDescent="0.2">
      <c r="B47" s="10" t="s">
        <v>37</v>
      </c>
      <c r="C47" s="10"/>
      <c r="D47" s="11">
        <v>47191</v>
      </c>
      <c r="E47" s="11"/>
      <c r="F47" s="24">
        <f t="shared" si="0"/>
        <v>0.25157050984409357</v>
      </c>
      <c r="G47" s="25"/>
      <c r="H47" s="24">
        <f t="shared" si="1"/>
        <v>98.65206056883477</v>
      </c>
      <c r="I47" s="25"/>
      <c r="J47" s="12">
        <v>62.946097639999998</v>
      </c>
      <c r="K47" s="11"/>
      <c r="L47" s="24">
        <f t="shared" si="4"/>
        <v>-2.1487372610897411</v>
      </c>
      <c r="M47" s="25"/>
      <c r="N47" s="27">
        <f t="shared" si="2"/>
        <v>201.91514751301207</v>
      </c>
      <c r="O47" s="25"/>
      <c r="P47" s="26">
        <f t="shared" si="3"/>
        <v>1333.8581009090717</v>
      </c>
      <c r="R47" s="6"/>
    </row>
    <row r="48" spans="2:18" ht="15" customHeight="1" x14ac:dyDescent="0.2">
      <c r="B48" s="10" t="s">
        <v>38</v>
      </c>
      <c r="C48" s="10"/>
      <c r="D48" s="11">
        <v>36655</v>
      </c>
      <c r="E48" s="11"/>
      <c r="F48" s="24">
        <f t="shared" si="0"/>
        <v>0.1954041456704721</v>
      </c>
      <c r="G48" s="25"/>
      <c r="H48" s="24">
        <f t="shared" si="1"/>
        <v>98.847464714505236</v>
      </c>
      <c r="I48" s="25"/>
      <c r="J48" s="12">
        <v>66.412364490000002</v>
      </c>
      <c r="K48" s="11"/>
      <c r="L48" s="24">
        <f t="shared" si="4"/>
        <v>-2.2670622568674328</v>
      </c>
      <c r="M48" s="25"/>
      <c r="N48" s="27">
        <f t="shared" si="2"/>
        <v>199.64808525614464</v>
      </c>
      <c r="O48" s="25"/>
      <c r="P48" s="26">
        <f t="shared" si="3"/>
        <v>1811.8227933433366</v>
      </c>
      <c r="R48" s="6"/>
    </row>
    <row r="49" spans="2:18" ht="15" customHeight="1" x14ac:dyDescent="0.2">
      <c r="B49" s="10" t="s">
        <v>39</v>
      </c>
      <c r="C49" s="10"/>
      <c r="D49" s="11">
        <v>85598</v>
      </c>
      <c r="E49" s="11"/>
      <c r="F49" s="24">
        <f t="shared" si="0"/>
        <v>0.45631439260949591</v>
      </c>
      <c r="G49" s="25"/>
      <c r="H49" s="24">
        <f t="shared" si="1"/>
        <v>99.303779107114735</v>
      </c>
      <c r="I49" s="25"/>
      <c r="J49" s="12">
        <v>238.012384</v>
      </c>
      <c r="K49" s="11"/>
      <c r="L49" s="24">
        <f t="shared" si="4"/>
        <v>-8.1248257997904325</v>
      </c>
      <c r="M49" s="25"/>
      <c r="N49" s="27">
        <f t="shared" si="2"/>
        <v>191.5232594563542</v>
      </c>
      <c r="O49" s="25"/>
      <c r="P49" s="26">
        <f t="shared" si="3"/>
        <v>2780.583471576439</v>
      </c>
      <c r="R49" s="6"/>
    </row>
    <row r="50" spans="2:18" ht="15" customHeight="1" x14ac:dyDescent="0.2">
      <c r="B50" s="10" t="s">
        <v>40</v>
      </c>
      <c r="C50" s="10"/>
      <c r="D50" s="11">
        <v>41302</v>
      </c>
      <c r="E50" s="11"/>
      <c r="F50" s="24">
        <f t="shared" si="0"/>
        <v>0.22017683875274421</v>
      </c>
      <c r="G50" s="25"/>
      <c r="H50" s="24">
        <f t="shared" si="1"/>
        <v>99.523955945867485</v>
      </c>
      <c r="I50" s="25"/>
      <c r="J50" s="12">
        <v>194.94728824000001</v>
      </c>
      <c r="K50" s="11"/>
      <c r="L50" s="24">
        <f t="shared" si="4"/>
        <v>-6.6547493473765389</v>
      </c>
      <c r="M50" s="25"/>
      <c r="N50" s="27">
        <f t="shared" si="2"/>
        <v>184.86851010897766</v>
      </c>
      <c r="O50" s="25"/>
      <c r="P50" s="26">
        <f t="shared" si="3"/>
        <v>4720.0447494068085</v>
      </c>
      <c r="R50" s="6"/>
    </row>
    <row r="51" spans="2:18" ht="15" customHeight="1" x14ac:dyDescent="0.2">
      <c r="B51" s="13" t="s">
        <v>41</v>
      </c>
      <c r="C51" s="13"/>
      <c r="D51" s="14">
        <v>23596</v>
      </c>
      <c r="E51" s="14"/>
      <c r="F51" s="28">
        <f t="shared" si="0"/>
        <v>0.12578792037213096</v>
      </c>
      <c r="G51" s="29"/>
      <c r="H51" s="28">
        <f t="shared" si="1"/>
        <v>99.649743866239618</v>
      </c>
      <c r="I51" s="29"/>
      <c r="J51" s="15">
        <v>154.55344215</v>
      </c>
      <c r="K51" s="14"/>
      <c r="L51" s="28">
        <f t="shared" si="4"/>
        <v>-5.2758590671766825</v>
      </c>
      <c r="M51" s="29"/>
      <c r="N51" s="30">
        <f t="shared" si="2"/>
        <v>179.59265104180099</v>
      </c>
      <c r="O51" s="29"/>
      <c r="P51" s="31">
        <f t="shared" si="3"/>
        <v>6549.9848342939476</v>
      </c>
      <c r="R51" s="6"/>
    </row>
    <row r="52" spans="2:18" ht="15" customHeight="1" x14ac:dyDescent="0.2">
      <c r="B52" s="10" t="s">
        <v>42</v>
      </c>
      <c r="C52" s="10"/>
      <c r="D52" s="11">
        <v>15262</v>
      </c>
      <c r="E52" s="11"/>
      <c r="F52" s="24">
        <f t="shared" si="0"/>
        <v>8.1360198369192338E-2</v>
      </c>
      <c r="G52" s="25"/>
      <c r="H52" s="24">
        <f t="shared" si="1"/>
        <v>99.731104064608814</v>
      </c>
      <c r="I52" s="25"/>
      <c r="J52" s="12">
        <v>133.13633171999999</v>
      </c>
      <c r="K52" s="11"/>
      <c r="L52" s="24">
        <f t="shared" si="4"/>
        <v>-4.5447614307670365</v>
      </c>
      <c r="M52" s="25"/>
      <c r="N52" s="27">
        <f t="shared" si="2"/>
        <v>175.04788961103395</v>
      </c>
      <c r="O52" s="25"/>
      <c r="P52" s="26">
        <f t="shared" si="3"/>
        <v>8723.3869558380284</v>
      </c>
      <c r="R52" s="6"/>
    </row>
    <row r="53" spans="2:18" ht="15" customHeight="1" x14ac:dyDescent="0.2">
      <c r="B53" s="16" t="s">
        <v>43</v>
      </c>
      <c r="C53" s="16"/>
      <c r="D53" s="11">
        <v>10207</v>
      </c>
      <c r="E53" s="11"/>
      <c r="F53" s="24">
        <f t="shared" si="0"/>
        <v>5.4412498018237859E-2</v>
      </c>
      <c r="G53" s="25"/>
      <c r="H53" s="24">
        <f t="shared" si="1"/>
        <v>99.785516562627052</v>
      </c>
      <c r="I53" s="25"/>
      <c r="J53" s="12">
        <v>102.63837015</v>
      </c>
      <c r="K53" s="11"/>
      <c r="L53" s="24">
        <f t="shared" si="4"/>
        <v>-3.5036785222199209</v>
      </c>
      <c r="M53" s="25"/>
      <c r="N53" s="27">
        <f t="shared" si="2"/>
        <v>171.54421108881402</v>
      </c>
      <c r="O53" s="25"/>
      <c r="P53" s="26">
        <f t="shared" si="3"/>
        <v>10055.684348976192</v>
      </c>
      <c r="R53" s="6"/>
    </row>
    <row r="54" spans="2:18" ht="15" customHeight="1" x14ac:dyDescent="0.2">
      <c r="B54" s="17" t="s">
        <v>44</v>
      </c>
      <c r="C54" s="17"/>
      <c r="D54" s="11">
        <v>7291</v>
      </c>
      <c r="E54" s="11"/>
      <c r="F54" s="24">
        <f t="shared" si="0"/>
        <v>3.8867593127360857E-2</v>
      </c>
      <c r="G54" s="25"/>
      <c r="H54" s="24">
        <f t="shared" si="1"/>
        <v>99.824384155754416</v>
      </c>
      <c r="I54" s="25"/>
      <c r="J54" s="12">
        <v>96.79230548000001</v>
      </c>
      <c r="K54" s="11"/>
      <c r="L54" s="24">
        <f t="shared" si="4"/>
        <v>-3.3041163975110686</v>
      </c>
      <c r="M54" s="25"/>
      <c r="N54" s="27">
        <f t="shared" si="2"/>
        <v>168.24009469130294</v>
      </c>
      <c r="O54" s="25"/>
      <c r="P54" s="26">
        <f t="shared" si="3"/>
        <v>13275.58709093403</v>
      </c>
      <c r="R54" s="6"/>
    </row>
    <row r="55" spans="2:18" ht="15" customHeight="1" x14ac:dyDescent="0.2">
      <c r="B55" s="17" t="s">
        <v>45</v>
      </c>
      <c r="C55" s="17"/>
      <c r="D55" s="11">
        <v>16462</v>
      </c>
      <c r="E55" s="11"/>
      <c r="F55" s="24">
        <f t="shared" si="0"/>
        <v>8.7757278571199346E-2</v>
      </c>
      <c r="G55" s="25"/>
      <c r="H55" s="24">
        <f t="shared" si="1"/>
        <v>99.912141434325619</v>
      </c>
      <c r="I55" s="25"/>
      <c r="J55" s="12">
        <v>327.88442451999998</v>
      </c>
      <c r="K55" s="11"/>
      <c r="L55" s="24">
        <f t="shared" si="4"/>
        <v>-11.192711013261961</v>
      </c>
      <c r="M55" s="25"/>
      <c r="N55" s="27">
        <f t="shared" si="2"/>
        <v>157.04738367804097</v>
      </c>
      <c r="O55" s="25"/>
      <c r="P55" s="26">
        <f t="shared" si="3"/>
        <v>19917.654265581335</v>
      </c>
      <c r="R55" s="6"/>
    </row>
    <row r="56" spans="2:18" ht="15" customHeight="1" x14ac:dyDescent="0.2">
      <c r="B56" s="18" t="s">
        <v>46</v>
      </c>
      <c r="C56" s="18"/>
      <c r="D56" s="14">
        <v>6171</v>
      </c>
      <c r="E56" s="14"/>
      <c r="F56" s="28">
        <f t="shared" si="0"/>
        <v>3.289698493882099E-2</v>
      </c>
      <c r="G56" s="29"/>
      <c r="H56" s="28">
        <f t="shared" si="1"/>
        <v>99.945038419264435</v>
      </c>
      <c r="I56" s="29"/>
      <c r="J56" s="15">
        <v>211.30033997999999</v>
      </c>
      <c r="K56" s="14"/>
      <c r="L56" s="28">
        <f t="shared" si="4"/>
        <v>-7.2129795304012161</v>
      </c>
      <c r="M56" s="29"/>
      <c r="N56" s="30">
        <f t="shared" si="2"/>
        <v>149.83440414763976</v>
      </c>
      <c r="O56" s="29"/>
      <c r="P56" s="31">
        <f t="shared" si="3"/>
        <v>34240.858852698104</v>
      </c>
      <c r="R56" s="6"/>
    </row>
    <row r="57" spans="2:18" ht="15" customHeight="1" x14ac:dyDescent="0.2">
      <c r="B57" s="17" t="s">
        <v>47</v>
      </c>
      <c r="C57" s="17"/>
      <c r="D57" s="11">
        <v>3046</v>
      </c>
      <c r="E57" s="11"/>
      <c r="F57" s="24">
        <f t="shared" si="0"/>
        <v>1.6237921912761098E-2</v>
      </c>
      <c r="G57" s="25"/>
      <c r="H57" s="24">
        <f t="shared" si="1"/>
        <v>99.961276341177197</v>
      </c>
      <c r="I57" s="25"/>
      <c r="J57" s="12">
        <v>149.83200825999998</v>
      </c>
      <c r="K57" s="11"/>
      <c r="L57" s="24">
        <f t="shared" si="4"/>
        <v>-5.1146875044336397</v>
      </c>
      <c r="M57" s="25"/>
      <c r="N57" s="27">
        <f t="shared" si="2"/>
        <v>144.71971664320611</v>
      </c>
      <c r="O57" s="25"/>
      <c r="P57" s="26">
        <f t="shared" si="3"/>
        <v>49189.759770190409</v>
      </c>
      <c r="R57" s="6"/>
    </row>
    <row r="58" spans="2:18" ht="15" customHeight="1" x14ac:dyDescent="0.2">
      <c r="B58" s="17" t="s">
        <v>48</v>
      </c>
      <c r="C58" s="17"/>
      <c r="D58" s="11">
        <v>7264</v>
      </c>
      <c r="E58" s="11"/>
      <c r="F58" s="24">
        <f t="shared" si="0"/>
        <v>3.8723658822815699E-2</v>
      </c>
      <c r="G58" s="25"/>
      <c r="H58" s="24">
        <f t="shared" si="1"/>
        <v>100.00000000000001</v>
      </c>
      <c r="I58" s="25"/>
      <c r="J58" s="12">
        <v>1310.03994822</v>
      </c>
      <c r="K58" s="11"/>
      <c r="L58" s="24">
        <f t="shared" si="4"/>
        <v>-44.719716643206183</v>
      </c>
      <c r="M58" s="25"/>
      <c r="N58" s="27">
        <f t="shared" si="2"/>
        <v>99.999999999999929</v>
      </c>
      <c r="O58" s="25"/>
      <c r="P58" s="26">
        <f t="shared" si="3"/>
        <v>180346.90917125554</v>
      </c>
      <c r="R58" s="6"/>
    </row>
    <row r="59" spans="2:18" ht="15.95" customHeight="1" x14ac:dyDescent="0.2">
      <c r="B59" s="19" t="s">
        <v>52</v>
      </c>
      <c r="C59" s="19"/>
      <c r="D59" s="20">
        <v>18758558</v>
      </c>
      <c r="E59" s="20"/>
      <c r="F59" s="34">
        <f>SUM(F12:F58)</f>
        <v>100.00000000000001</v>
      </c>
      <c r="G59" s="35"/>
      <c r="H59" s="36"/>
      <c r="I59" s="36"/>
      <c r="J59" s="37">
        <v>-2929.4459950900009</v>
      </c>
      <c r="K59" s="38"/>
      <c r="L59" s="34">
        <f>SUM(L12:L58)</f>
        <v>99.999999999999929</v>
      </c>
      <c r="M59" s="35"/>
      <c r="N59" s="36"/>
      <c r="O59" s="36"/>
      <c r="P59" s="39">
        <f t="shared" si="3"/>
        <v>-156.1658414836578</v>
      </c>
      <c r="R59" s="6"/>
    </row>
    <row r="60" spans="2:18" ht="3.95" customHeight="1" x14ac:dyDescent="0.2"/>
    <row r="61" spans="2:18" ht="12.95" customHeight="1" x14ac:dyDescent="0.2">
      <c r="B61" s="33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C_IV.66.</vt:lpstr>
      <vt:lpstr>C_IV.66.!Área_de_impresión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2018-10-10T09:16:40Z</dcterms:modified>
</cp:coreProperties>
</file>